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20" windowWidth="15120" windowHeight="8010"/>
  </bookViews>
  <sheets>
    <sheet name="Priedas" sheetId="1" r:id="rId1"/>
  </sheets>
  <definedNames>
    <definedName name="_xlnm.Print_Titles" localSheetId="0">Priedas!$7:$9</definedName>
  </definedNames>
  <calcPr calcId="145621"/>
</workbook>
</file>

<file path=xl/calcChain.xml><?xml version="1.0" encoding="utf-8"?>
<calcChain xmlns="http://schemas.openxmlformats.org/spreadsheetml/2006/main">
  <c r="G49" i="1" l="1"/>
  <c r="G50" i="1"/>
  <c r="G51" i="1"/>
  <c r="G52" i="1"/>
  <c r="G53" i="1"/>
  <c r="G54" i="1"/>
  <c r="I27" i="1"/>
  <c r="J27" i="1"/>
  <c r="H27" i="1"/>
  <c r="G22" i="1"/>
  <c r="G23" i="1"/>
  <c r="G24" i="1"/>
  <c r="G25" i="1"/>
  <c r="G26" i="1"/>
  <c r="G21" i="1"/>
  <c r="G923" i="1" l="1"/>
  <c r="J308" i="1"/>
  <c r="J309" i="1" s="1"/>
  <c r="I308" i="1"/>
  <c r="I309" i="1" s="1"/>
  <c r="H308" i="1"/>
  <c r="G307" i="1"/>
  <c r="G306" i="1"/>
  <c r="G305" i="1"/>
  <c r="I302" i="1"/>
  <c r="I303" i="1" s="1"/>
  <c r="J302" i="1"/>
  <c r="J303" i="1" s="1"/>
  <c r="H302" i="1"/>
  <c r="H303" i="1" s="1"/>
  <c r="G303" i="1" s="1"/>
  <c r="G299" i="1"/>
  <c r="G300" i="1"/>
  <c r="G301" i="1"/>
  <c r="G298" i="1"/>
  <c r="J58" i="1"/>
  <c r="J59" i="1" s="1"/>
  <c r="J1064" i="1" s="1"/>
  <c r="I58" i="1"/>
  <c r="I59" i="1" s="1"/>
  <c r="I1064" i="1" s="1"/>
  <c r="H58" i="1"/>
  <c r="G57" i="1"/>
  <c r="G56" i="1"/>
  <c r="G55" i="1"/>
  <c r="G48" i="1"/>
  <c r="G19" i="1"/>
  <c r="G20" i="1"/>
  <c r="G308" i="1" l="1"/>
  <c r="G58" i="1"/>
  <c r="J60" i="1"/>
  <c r="I60" i="1"/>
  <c r="H59" i="1"/>
  <c r="H309" i="1"/>
  <c r="G309" i="1" s="1"/>
  <c r="G302" i="1"/>
  <c r="I973" i="1"/>
  <c r="J973" i="1"/>
  <c r="H973" i="1"/>
  <c r="G972" i="1"/>
  <c r="J971" i="1"/>
  <c r="I971" i="1"/>
  <c r="H971" i="1"/>
  <c r="G970" i="1"/>
  <c r="G969" i="1"/>
  <c r="I543" i="1"/>
  <c r="J543" i="1"/>
  <c r="H543" i="1"/>
  <c r="G542" i="1"/>
  <c r="G971" i="1" l="1"/>
  <c r="H1064" i="1"/>
  <c r="G59" i="1"/>
  <c r="H60" i="1"/>
  <c r="G60" i="1" s="1"/>
  <c r="G973" i="1"/>
  <c r="G543" i="1"/>
  <c r="G75" i="1" l="1"/>
  <c r="G76" i="1"/>
  <c r="I64" i="1" l="1"/>
  <c r="J64" i="1"/>
  <c r="H64" i="1"/>
  <c r="G63" i="1"/>
  <c r="G62" i="1"/>
  <c r="G64" i="1" l="1"/>
  <c r="I131" i="1"/>
  <c r="J131" i="1"/>
  <c r="H131" i="1"/>
  <c r="G130" i="1"/>
  <c r="G95" i="1" l="1"/>
  <c r="G96" i="1"/>
  <c r="G93" i="1"/>
  <c r="G94" i="1"/>
  <c r="G97" i="1"/>
  <c r="G98" i="1"/>
  <c r="G648" i="1"/>
  <c r="G643" i="1"/>
  <c r="G733" i="1"/>
  <c r="G734" i="1"/>
  <c r="G728" i="1"/>
  <c r="G729" i="1"/>
  <c r="G723" i="1"/>
  <c r="G724" i="1"/>
  <c r="G718" i="1"/>
  <c r="G719" i="1"/>
  <c r="I563" i="1" l="1"/>
  <c r="J563" i="1"/>
  <c r="H563" i="1"/>
  <c r="G562" i="1"/>
  <c r="I560" i="1" l="1"/>
  <c r="J560" i="1"/>
  <c r="H560" i="1"/>
  <c r="I557" i="1"/>
  <c r="J557" i="1"/>
  <c r="H557" i="1"/>
  <c r="G559" i="1"/>
  <c r="G556" i="1"/>
  <c r="J1003" i="1" l="1"/>
  <c r="I1003" i="1"/>
  <c r="H1003" i="1"/>
  <c r="G1003" i="1" s="1"/>
  <c r="G1002" i="1"/>
  <c r="G1029" i="1"/>
  <c r="J968" i="1"/>
  <c r="I968" i="1"/>
  <c r="H968" i="1"/>
  <c r="G967" i="1"/>
  <c r="G966" i="1"/>
  <c r="J965" i="1"/>
  <c r="I965" i="1"/>
  <c r="I1023" i="1" s="1"/>
  <c r="H965" i="1"/>
  <c r="G964" i="1"/>
  <c r="J420" i="1"/>
  <c r="I420" i="1"/>
  <c r="H420" i="1"/>
  <c r="G419" i="1"/>
  <c r="J125" i="1"/>
  <c r="I125" i="1"/>
  <c r="H125" i="1"/>
  <c r="G124" i="1"/>
  <c r="G92" i="1"/>
  <c r="G99" i="1"/>
  <c r="G100" i="1"/>
  <c r="I101" i="1"/>
  <c r="J101" i="1"/>
  <c r="H101" i="1"/>
  <c r="G968" i="1" l="1"/>
  <c r="J1023" i="1"/>
  <c r="G125" i="1"/>
  <c r="H1023" i="1"/>
  <c r="G965" i="1"/>
  <c r="G420" i="1"/>
  <c r="G101" i="1"/>
  <c r="J1001" i="1" l="1"/>
  <c r="I1001" i="1"/>
  <c r="H1001" i="1"/>
  <c r="G1000" i="1"/>
  <c r="G999" i="1"/>
  <c r="I998" i="1"/>
  <c r="J998" i="1"/>
  <c r="H998" i="1"/>
  <c r="G997" i="1"/>
  <c r="G996" i="1"/>
  <c r="I865" i="1"/>
  <c r="I1027" i="1" s="1"/>
  <c r="J865" i="1"/>
  <c r="J1027" i="1" s="1"/>
  <c r="H865" i="1"/>
  <c r="H1027" i="1" s="1"/>
  <c r="G1027" i="1" s="1"/>
  <c r="G863" i="1"/>
  <c r="G1001" i="1" l="1"/>
  <c r="G998" i="1"/>
  <c r="G817" i="1"/>
  <c r="H819" i="1"/>
  <c r="G818" i="1"/>
  <c r="I697" i="1" l="1"/>
  <c r="J697" i="1"/>
  <c r="H697" i="1"/>
  <c r="I694" i="1"/>
  <c r="J694" i="1"/>
  <c r="H694" i="1"/>
  <c r="G694" i="1" l="1"/>
  <c r="I947" i="1"/>
  <c r="J947" i="1"/>
  <c r="H947" i="1"/>
  <c r="G946" i="1"/>
  <c r="I142" i="1" l="1"/>
  <c r="J142" i="1"/>
  <c r="H142" i="1"/>
  <c r="G141" i="1"/>
  <c r="I223" i="1" l="1"/>
  <c r="J223" i="1"/>
  <c r="H223" i="1"/>
  <c r="G222" i="1"/>
  <c r="I231" i="1" l="1"/>
  <c r="J231" i="1"/>
  <c r="H231" i="1"/>
  <c r="G230" i="1"/>
  <c r="G231" i="1" l="1"/>
  <c r="I229" i="1"/>
  <c r="J229" i="1"/>
  <c r="H229" i="1"/>
  <c r="I227" i="1"/>
  <c r="J227" i="1"/>
  <c r="H227" i="1"/>
  <c r="G226" i="1"/>
  <c r="G228" i="1"/>
  <c r="G232" i="1"/>
  <c r="G229" i="1" l="1"/>
  <c r="G227" i="1"/>
  <c r="I929" i="1"/>
  <c r="J929" i="1"/>
  <c r="H929" i="1"/>
  <c r="G928" i="1"/>
  <c r="G900" i="1"/>
  <c r="I912" i="1"/>
  <c r="I1010" i="1" s="1"/>
  <c r="J912" i="1"/>
  <c r="J1010" i="1" s="1"/>
  <c r="H912" i="1"/>
  <c r="H1010" i="1" s="1"/>
  <c r="G911" i="1"/>
  <c r="H1015" i="1" l="1"/>
  <c r="G1015" i="1" s="1"/>
  <c r="I1015" i="1"/>
  <c r="J1015" i="1"/>
  <c r="G1010" i="1"/>
  <c r="G649" i="1"/>
  <c r="G651" i="1"/>
  <c r="G652" i="1"/>
  <c r="G623" i="1"/>
  <c r="G625" i="1"/>
  <c r="G626" i="1"/>
  <c r="G627" i="1"/>
  <c r="G629" i="1"/>
  <c r="G630" i="1"/>
  <c r="G631" i="1"/>
  <c r="G633" i="1"/>
  <c r="G634" i="1"/>
  <c r="G635" i="1"/>
  <c r="G637" i="1"/>
  <c r="G638" i="1"/>
  <c r="G639" i="1"/>
  <c r="G641" i="1"/>
  <c r="G642" i="1"/>
  <c r="G644" i="1"/>
  <c r="G618" i="1"/>
  <c r="G901" i="1"/>
  <c r="I902" i="1"/>
  <c r="I1007" i="1" s="1"/>
  <c r="J902" i="1"/>
  <c r="J1007" i="1" s="1"/>
  <c r="H902" i="1"/>
  <c r="H1007" i="1" s="1"/>
  <c r="G896" i="1"/>
  <c r="I897" i="1"/>
  <c r="I1006" i="1" s="1"/>
  <c r="J897" i="1"/>
  <c r="J1006" i="1" s="1"/>
  <c r="H897" i="1"/>
  <c r="H1006" i="1" s="1"/>
  <c r="J932" i="1"/>
  <c r="I932" i="1"/>
  <c r="I1016" i="1" s="1"/>
  <c r="H932" i="1"/>
  <c r="G931" i="1"/>
  <c r="G930" i="1"/>
  <c r="G929" i="1"/>
  <c r="G927" i="1"/>
  <c r="G926" i="1"/>
  <c r="J925" i="1"/>
  <c r="J1014" i="1" s="1"/>
  <c r="I925" i="1"/>
  <c r="I1014" i="1" s="1"/>
  <c r="H925" i="1"/>
  <c r="G924" i="1"/>
  <c r="G922" i="1"/>
  <c r="J921" i="1"/>
  <c r="J1013" i="1" s="1"/>
  <c r="I921" i="1"/>
  <c r="I1013" i="1" s="1"/>
  <c r="H921" i="1"/>
  <c r="G920" i="1"/>
  <c r="G919" i="1"/>
  <c r="J918" i="1"/>
  <c r="J1012" i="1" s="1"/>
  <c r="I918" i="1"/>
  <c r="I1012" i="1" s="1"/>
  <c r="H918" i="1"/>
  <c r="G917" i="1"/>
  <c r="G916" i="1"/>
  <c r="J915" i="1"/>
  <c r="J1011" i="1" s="1"/>
  <c r="I915" i="1"/>
  <c r="I1011" i="1" s="1"/>
  <c r="H915" i="1"/>
  <c r="G914" i="1"/>
  <c r="G913" i="1"/>
  <c r="G912" i="1"/>
  <c r="G910" i="1"/>
  <c r="G909" i="1"/>
  <c r="J908" i="1"/>
  <c r="J1009" i="1" s="1"/>
  <c r="I908" i="1"/>
  <c r="I1009" i="1" s="1"/>
  <c r="H908" i="1"/>
  <c r="G907" i="1"/>
  <c r="G906" i="1"/>
  <c r="J905" i="1"/>
  <c r="J1008" i="1" s="1"/>
  <c r="I905" i="1"/>
  <c r="H905" i="1"/>
  <c r="G904" i="1"/>
  <c r="G903" i="1"/>
  <c r="G899" i="1"/>
  <c r="G898" i="1"/>
  <c r="I650" i="1"/>
  <c r="I797" i="1" s="1"/>
  <c r="J650" i="1"/>
  <c r="J797" i="1" s="1"/>
  <c r="H650" i="1"/>
  <c r="H797" i="1" s="1"/>
  <c r="I645" i="1"/>
  <c r="I796" i="1" s="1"/>
  <c r="J645" i="1"/>
  <c r="J796" i="1" s="1"/>
  <c r="H645" i="1"/>
  <c r="H796" i="1" s="1"/>
  <c r="I640" i="1"/>
  <c r="I795" i="1" s="1"/>
  <c r="J640" i="1"/>
  <c r="J795" i="1" s="1"/>
  <c r="H640" i="1"/>
  <c r="H795" i="1" s="1"/>
  <c r="I636" i="1"/>
  <c r="I794" i="1" s="1"/>
  <c r="J636" i="1"/>
  <c r="J794" i="1" s="1"/>
  <c r="H636" i="1"/>
  <c r="H794" i="1" s="1"/>
  <c r="I632" i="1"/>
  <c r="I793" i="1" s="1"/>
  <c r="J632" i="1"/>
  <c r="J793" i="1" s="1"/>
  <c r="H632" i="1"/>
  <c r="H793" i="1" s="1"/>
  <c r="I628" i="1"/>
  <c r="I792" i="1" s="1"/>
  <c r="J628" i="1"/>
  <c r="J792" i="1" s="1"/>
  <c r="H628" i="1"/>
  <c r="H792" i="1" s="1"/>
  <c r="I624" i="1"/>
  <c r="I791" i="1" s="1"/>
  <c r="J624" i="1"/>
  <c r="J791" i="1" s="1"/>
  <c r="H624" i="1"/>
  <c r="H791" i="1" s="1"/>
  <c r="G791" i="1" l="1"/>
  <c r="G793" i="1"/>
  <c r="G795" i="1"/>
  <c r="G797" i="1"/>
  <c r="G908" i="1"/>
  <c r="H1009" i="1"/>
  <c r="G1009" i="1" s="1"/>
  <c r="G921" i="1"/>
  <c r="H1013" i="1"/>
  <c r="G1013" i="1" s="1"/>
  <c r="G1007" i="1"/>
  <c r="J933" i="1"/>
  <c r="I933" i="1"/>
  <c r="H933" i="1"/>
  <c r="G932" i="1"/>
  <c r="H1016" i="1"/>
  <c r="I1008" i="1"/>
  <c r="J1016" i="1"/>
  <c r="G1006" i="1"/>
  <c r="G925" i="1"/>
  <c r="H1014" i="1"/>
  <c r="G1014" i="1" s="1"/>
  <c r="G918" i="1"/>
  <c r="H1012" i="1"/>
  <c r="G1012" i="1" s="1"/>
  <c r="G915" i="1"/>
  <c r="H1011" i="1"/>
  <c r="G1011" i="1" s="1"/>
  <c r="G905" i="1"/>
  <c r="H1008" i="1"/>
  <c r="G1008" i="1" s="1"/>
  <c r="G792" i="1"/>
  <c r="G794" i="1"/>
  <c r="G796" i="1"/>
  <c r="G650" i="1"/>
  <c r="G624" i="1"/>
  <c r="G632" i="1"/>
  <c r="G640" i="1"/>
  <c r="G628" i="1"/>
  <c r="G636" i="1"/>
  <c r="G645" i="1"/>
  <c r="G902" i="1"/>
  <c r="G1016" i="1" l="1"/>
  <c r="G933" i="1"/>
  <c r="I159" i="1"/>
  <c r="I238" i="1" s="1"/>
  <c r="J159" i="1"/>
  <c r="J238" i="1" s="1"/>
  <c r="H159" i="1"/>
  <c r="H238" i="1" s="1"/>
  <c r="G157" i="1"/>
  <c r="G158" i="1"/>
  <c r="G238" i="1" l="1"/>
  <c r="G159" i="1"/>
  <c r="I337" i="1" l="1"/>
  <c r="J337" i="1"/>
  <c r="H337" i="1"/>
  <c r="G335" i="1"/>
  <c r="I333" i="1"/>
  <c r="J333" i="1"/>
  <c r="H333" i="1"/>
  <c r="G331" i="1"/>
  <c r="I351" i="1" l="1"/>
  <c r="J351" i="1"/>
  <c r="H351" i="1"/>
  <c r="G350" i="1"/>
  <c r="I514" i="1"/>
  <c r="J514" i="1"/>
  <c r="H514" i="1"/>
  <c r="G512" i="1"/>
  <c r="G513" i="1"/>
  <c r="I510" i="1"/>
  <c r="J510" i="1"/>
  <c r="H510" i="1"/>
  <c r="G508" i="1"/>
  <c r="G509" i="1"/>
  <c r="I504" i="1"/>
  <c r="J504" i="1"/>
  <c r="H504" i="1"/>
  <c r="I500" i="1"/>
  <c r="J500" i="1"/>
  <c r="H500" i="1"/>
  <c r="G498" i="1"/>
  <c r="G499" i="1"/>
  <c r="G501" i="1"/>
  <c r="G502" i="1"/>
  <c r="G503" i="1"/>
  <c r="I496" i="1"/>
  <c r="J496" i="1"/>
  <c r="H496" i="1"/>
  <c r="I492" i="1"/>
  <c r="J492" i="1"/>
  <c r="H492" i="1"/>
  <c r="I488" i="1"/>
  <c r="J488" i="1"/>
  <c r="H488" i="1"/>
  <c r="I484" i="1"/>
  <c r="J484" i="1"/>
  <c r="H484" i="1"/>
  <c r="I480" i="1"/>
  <c r="J480" i="1"/>
  <c r="H480" i="1"/>
  <c r="I476" i="1"/>
  <c r="J476" i="1"/>
  <c r="H476" i="1"/>
  <c r="I472" i="1"/>
  <c r="J472" i="1"/>
  <c r="H472" i="1"/>
  <c r="G489" i="1"/>
  <c r="G490" i="1"/>
  <c r="G491" i="1"/>
  <c r="G493" i="1"/>
  <c r="G494" i="1"/>
  <c r="G495" i="1"/>
  <c r="G470" i="1"/>
  <c r="G471" i="1"/>
  <c r="G473" i="1"/>
  <c r="G474" i="1"/>
  <c r="G475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I468" i="1"/>
  <c r="J468" i="1"/>
  <c r="H468" i="1"/>
  <c r="I464" i="1"/>
  <c r="J464" i="1"/>
  <c r="H464" i="1"/>
  <c r="I460" i="1"/>
  <c r="J460" i="1"/>
  <c r="G460" i="1" s="1"/>
  <c r="H460" i="1"/>
  <c r="I456" i="1"/>
  <c r="J456" i="1"/>
  <c r="H456" i="1"/>
  <c r="G456" i="1" s="1"/>
  <c r="I452" i="1"/>
  <c r="J452" i="1"/>
  <c r="H452" i="1"/>
  <c r="I448" i="1"/>
  <c r="J448" i="1"/>
  <c r="H448" i="1"/>
  <c r="I444" i="1"/>
  <c r="J444" i="1"/>
  <c r="G444" i="1" s="1"/>
  <c r="H444" i="1"/>
  <c r="I440" i="1"/>
  <c r="J440" i="1"/>
  <c r="I436" i="1"/>
  <c r="J436" i="1"/>
  <c r="H436" i="1"/>
  <c r="I432" i="1"/>
  <c r="J432" i="1"/>
  <c r="J536" i="1" s="1"/>
  <c r="H432" i="1"/>
  <c r="I428" i="1"/>
  <c r="J428" i="1"/>
  <c r="H428" i="1"/>
  <c r="G426" i="1"/>
  <c r="G427" i="1"/>
  <c r="G429" i="1"/>
  <c r="G430" i="1"/>
  <c r="G431" i="1"/>
  <c r="G433" i="1"/>
  <c r="G434" i="1"/>
  <c r="G435" i="1"/>
  <c r="G437" i="1"/>
  <c r="G438" i="1"/>
  <c r="G439" i="1"/>
  <c r="G441" i="1"/>
  <c r="G442" i="1"/>
  <c r="G443" i="1"/>
  <c r="G445" i="1"/>
  <c r="G446" i="1"/>
  <c r="G447" i="1"/>
  <c r="G448" i="1"/>
  <c r="G449" i="1"/>
  <c r="G450" i="1"/>
  <c r="G451" i="1"/>
  <c r="G452" i="1"/>
  <c r="G453" i="1"/>
  <c r="G454" i="1"/>
  <c r="G455" i="1"/>
  <c r="G457" i="1"/>
  <c r="G458" i="1"/>
  <c r="G459" i="1"/>
  <c r="G461" i="1"/>
  <c r="G462" i="1"/>
  <c r="G463" i="1"/>
  <c r="G464" i="1"/>
  <c r="G465" i="1"/>
  <c r="G466" i="1"/>
  <c r="G467" i="1"/>
  <c r="J533" i="1"/>
  <c r="I533" i="1"/>
  <c r="H533" i="1"/>
  <c r="G532" i="1"/>
  <c r="J531" i="1"/>
  <c r="I531" i="1"/>
  <c r="H531" i="1"/>
  <c r="G530" i="1"/>
  <c r="J529" i="1"/>
  <c r="I529" i="1"/>
  <c r="H529" i="1"/>
  <c r="G528" i="1"/>
  <c r="J527" i="1"/>
  <c r="I527" i="1"/>
  <c r="H527" i="1"/>
  <c r="G526" i="1"/>
  <c r="J525" i="1"/>
  <c r="I525" i="1"/>
  <c r="H525" i="1"/>
  <c r="G524" i="1"/>
  <c r="J523" i="1"/>
  <c r="I523" i="1"/>
  <c r="H523" i="1"/>
  <c r="G522" i="1"/>
  <c r="G521" i="1"/>
  <c r="J520" i="1"/>
  <c r="I520" i="1"/>
  <c r="H520" i="1"/>
  <c r="G519" i="1"/>
  <c r="G518" i="1"/>
  <c r="J517" i="1"/>
  <c r="I517" i="1"/>
  <c r="H517" i="1"/>
  <c r="G517" i="1" s="1"/>
  <c r="G516" i="1"/>
  <c r="G515" i="1"/>
  <c r="G514" i="1"/>
  <c r="G511" i="1"/>
  <c r="G510" i="1"/>
  <c r="G507" i="1"/>
  <c r="J506" i="1"/>
  <c r="I506" i="1"/>
  <c r="H506" i="1"/>
  <c r="G506" i="1" s="1"/>
  <c r="G505" i="1"/>
  <c r="G497" i="1"/>
  <c r="G496" i="1"/>
  <c r="G469" i="1"/>
  <c r="G468" i="1"/>
  <c r="H440" i="1"/>
  <c r="G440" i="1" s="1"/>
  <c r="G425" i="1"/>
  <c r="I536" i="1" l="1"/>
  <c r="I1063" i="1" s="1"/>
  <c r="G520" i="1"/>
  <c r="G523" i="1"/>
  <c r="G525" i="1"/>
  <c r="G527" i="1"/>
  <c r="G529" i="1"/>
  <c r="G531" i="1"/>
  <c r="G533" i="1"/>
  <c r="G428" i="1"/>
  <c r="G436" i="1"/>
  <c r="G476" i="1"/>
  <c r="G472" i="1"/>
  <c r="G432" i="1"/>
  <c r="J1063" i="1"/>
  <c r="G504" i="1"/>
  <c r="G500" i="1"/>
  <c r="G492" i="1"/>
  <c r="H536" i="1"/>
  <c r="J12" i="1"/>
  <c r="J13" i="1" s="1"/>
  <c r="I12" i="1"/>
  <c r="I13" i="1" s="1"/>
  <c r="H12" i="1"/>
  <c r="H13" i="1" s="1"/>
  <c r="G11" i="1"/>
  <c r="G536" i="1" l="1"/>
  <c r="H1063" i="1"/>
  <c r="G1063" i="1" s="1"/>
  <c r="I14" i="1"/>
  <c r="G12" i="1"/>
  <c r="J14" i="1"/>
  <c r="I103" i="1"/>
  <c r="J103" i="1"/>
  <c r="H103" i="1"/>
  <c r="G102" i="1"/>
  <c r="G13" i="1" l="1"/>
  <c r="H14" i="1"/>
  <c r="G14" i="1" s="1"/>
  <c r="G103" i="1"/>
  <c r="G66" i="1" l="1"/>
  <c r="G67" i="1"/>
  <c r="I68" i="1"/>
  <c r="I69" i="1" s="1"/>
  <c r="J68" i="1"/>
  <c r="J69" i="1" s="1"/>
  <c r="H68" i="1"/>
  <c r="H69" i="1" s="1"/>
  <c r="G205" i="1"/>
  <c r="I830" i="1"/>
  <c r="J830" i="1"/>
  <c r="H830" i="1"/>
  <c r="J294" i="1" l="1"/>
  <c r="J296" i="1" s="1"/>
  <c r="I294" i="1"/>
  <c r="I296" i="1" s="1"/>
  <c r="H294" i="1"/>
  <c r="G293" i="1"/>
  <c r="J292" i="1"/>
  <c r="J295" i="1" s="1"/>
  <c r="I292" i="1"/>
  <c r="I295" i="1" s="1"/>
  <c r="H292" i="1"/>
  <c r="G291" i="1"/>
  <c r="G292" i="1" l="1"/>
  <c r="G294" i="1"/>
  <c r="H296" i="1"/>
  <c r="G296" i="1" s="1"/>
  <c r="H295" i="1"/>
  <c r="G295" i="1" s="1"/>
  <c r="I418" i="1" l="1"/>
  <c r="J418" i="1"/>
  <c r="H418" i="1"/>
  <c r="I416" i="1"/>
  <c r="J416" i="1"/>
  <c r="H416" i="1"/>
  <c r="G415" i="1"/>
  <c r="G417" i="1"/>
  <c r="G418" i="1" l="1"/>
  <c r="G416" i="1"/>
  <c r="I414" i="1"/>
  <c r="J414" i="1"/>
  <c r="H414" i="1"/>
  <c r="I412" i="1"/>
  <c r="J412" i="1"/>
  <c r="H412" i="1"/>
  <c r="I410" i="1"/>
  <c r="J410" i="1"/>
  <c r="H410" i="1"/>
  <c r="G409" i="1"/>
  <c r="G411" i="1"/>
  <c r="G413" i="1"/>
  <c r="I123" i="1"/>
  <c r="J123" i="1"/>
  <c r="H123" i="1"/>
  <c r="G120" i="1"/>
  <c r="G122" i="1"/>
  <c r="I121" i="1"/>
  <c r="J121" i="1"/>
  <c r="H121" i="1"/>
  <c r="G121" i="1" l="1"/>
  <c r="G410" i="1"/>
  <c r="G412" i="1"/>
  <c r="G414" i="1"/>
  <c r="G123" i="1"/>
  <c r="I983" i="1" l="1"/>
  <c r="J983" i="1"/>
  <c r="H983" i="1"/>
  <c r="I750" i="1"/>
  <c r="J750" i="1"/>
  <c r="H750" i="1"/>
  <c r="G749" i="1"/>
  <c r="J704" i="1"/>
  <c r="J811" i="1" s="1"/>
  <c r="I704" i="1"/>
  <c r="I811" i="1" s="1"/>
  <c r="H704" i="1"/>
  <c r="G703" i="1"/>
  <c r="G702" i="1"/>
  <c r="G704" i="1" l="1"/>
  <c r="H811" i="1"/>
  <c r="G811" i="1" s="1"/>
  <c r="I573" i="1"/>
  <c r="J573" i="1"/>
  <c r="H573" i="1"/>
  <c r="G572" i="1"/>
  <c r="G982" i="1"/>
  <c r="G983" i="1"/>
  <c r="G573" i="1" l="1"/>
  <c r="I88" i="1"/>
  <c r="J88" i="1"/>
  <c r="H88" i="1"/>
  <c r="G86" i="1"/>
  <c r="J571" i="1"/>
  <c r="I571" i="1"/>
  <c r="H571" i="1"/>
  <c r="G571" i="1" s="1"/>
  <c r="G570" i="1"/>
  <c r="J569" i="1"/>
  <c r="I569" i="1"/>
  <c r="H569" i="1"/>
  <c r="G569" i="1" s="1"/>
  <c r="G568" i="1"/>
  <c r="J567" i="1"/>
  <c r="I567" i="1"/>
  <c r="H567" i="1"/>
  <c r="G567" i="1" s="1"/>
  <c r="G566" i="1"/>
  <c r="J565" i="1"/>
  <c r="I565" i="1"/>
  <c r="H565" i="1"/>
  <c r="G565" i="1" s="1"/>
  <c r="G564" i="1"/>
  <c r="J408" i="1"/>
  <c r="I408" i="1"/>
  <c r="H408" i="1"/>
  <c r="G407" i="1"/>
  <c r="G406" i="1"/>
  <c r="J341" i="1"/>
  <c r="I341" i="1"/>
  <c r="H341" i="1"/>
  <c r="G340" i="1"/>
  <c r="G91" i="1"/>
  <c r="G87" i="1"/>
  <c r="G408" i="1" l="1"/>
  <c r="G341" i="1"/>
  <c r="I73" i="1"/>
  <c r="J73" i="1"/>
  <c r="H73" i="1"/>
  <c r="G72" i="1"/>
  <c r="I81" i="1"/>
  <c r="J81" i="1"/>
  <c r="H81" i="1"/>
  <c r="G80" i="1"/>
  <c r="J405" i="1"/>
  <c r="I405" i="1"/>
  <c r="H405" i="1"/>
  <c r="G404" i="1"/>
  <c r="G403" i="1"/>
  <c r="J402" i="1"/>
  <c r="I402" i="1"/>
  <c r="H402" i="1"/>
  <c r="G402" i="1" s="1"/>
  <c r="G401" i="1"/>
  <c r="G400" i="1"/>
  <c r="G405" i="1" l="1"/>
  <c r="I819" i="1"/>
  <c r="J819" i="1"/>
  <c r="G816" i="1"/>
  <c r="G218" i="1"/>
  <c r="G212" i="1"/>
  <c r="G206" i="1"/>
  <c r="G199" i="1"/>
  <c r="G193" i="1"/>
  <c r="G187" i="1"/>
  <c r="G181" i="1"/>
  <c r="G175" i="1"/>
  <c r="G169" i="1"/>
  <c r="G163" i="1"/>
  <c r="G155" i="1"/>
  <c r="G828" i="1"/>
  <c r="G829" i="1"/>
  <c r="G815" i="1" l="1"/>
  <c r="I987" i="1"/>
  <c r="J987" i="1"/>
  <c r="H987" i="1"/>
  <c r="G986" i="1"/>
  <c r="I384" i="1"/>
  <c r="J384" i="1"/>
  <c r="H384" i="1"/>
  <c r="I380" i="1"/>
  <c r="J380" i="1"/>
  <c r="H380" i="1"/>
  <c r="J396" i="1"/>
  <c r="I396" i="1"/>
  <c r="H396" i="1"/>
  <c r="G396" i="1" s="1"/>
  <c r="G395" i="1"/>
  <c r="J394" i="1"/>
  <c r="I394" i="1"/>
  <c r="H394" i="1"/>
  <c r="G394" i="1" s="1"/>
  <c r="G393" i="1"/>
  <c r="J392" i="1"/>
  <c r="I392" i="1"/>
  <c r="H392" i="1"/>
  <c r="G392" i="1" s="1"/>
  <c r="G391" i="1"/>
  <c r="J390" i="1"/>
  <c r="I390" i="1"/>
  <c r="H390" i="1"/>
  <c r="G390" i="1" s="1"/>
  <c r="G389" i="1"/>
  <c r="J388" i="1"/>
  <c r="I388" i="1"/>
  <c r="H388" i="1"/>
  <c r="G388" i="1" s="1"/>
  <c r="G387" i="1"/>
  <c r="J386" i="1"/>
  <c r="I386" i="1"/>
  <c r="H386" i="1"/>
  <c r="G386" i="1" s="1"/>
  <c r="G385" i="1"/>
  <c r="G383" i="1"/>
  <c r="J382" i="1"/>
  <c r="I382" i="1"/>
  <c r="H382" i="1"/>
  <c r="G382" i="1" s="1"/>
  <c r="G381" i="1"/>
  <c r="G379" i="1"/>
  <c r="J378" i="1"/>
  <c r="I378" i="1"/>
  <c r="H378" i="1"/>
  <c r="G377" i="1"/>
  <c r="J376" i="1"/>
  <c r="I376" i="1"/>
  <c r="H376" i="1"/>
  <c r="G375" i="1"/>
  <c r="G156" i="1"/>
  <c r="I165" i="1"/>
  <c r="J165" i="1"/>
  <c r="J239" i="1" s="1"/>
  <c r="H165" i="1"/>
  <c r="G164" i="1"/>
  <c r="G170" i="1"/>
  <c r="I171" i="1"/>
  <c r="I240" i="1" s="1"/>
  <c r="J171" i="1"/>
  <c r="J240" i="1" s="1"/>
  <c r="H171" i="1"/>
  <c r="H240" i="1" s="1"/>
  <c r="I177" i="1"/>
  <c r="I241" i="1" s="1"/>
  <c r="J177" i="1"/>
  <c r="H177" i="1"/>
  <c r="H241" i="1" s="1"/>
  <c r="G176" i="1"/>
  <c r="I183" i="1"/>
  <c r="I242" i="1" s="1"/>
  <c r="J183" i="1"/>
  <c r="J242" i="1" s="1"/>
  <c r="H183" i="1"/>
  <c r="H242" i="1" s="1"/>
  <c r="G182" i="1"/>
  <c r="I189" i="1"/>
  <c r="I243" i="1" s="1"/>
  <c r="J189" i="1"/>
  <c r="J243" i="1" s="1"/>
  <c r="H189" i="1"/>
  <c r="H243" i="1" s="1"/>
  <c r="G188" i="1"/>
  <c r="I195" i="1"/>
  <c r="J195" i="1"/>
  <c r="H195" i="1"/>
  <c r="G194" i="1"/>
  <c r="I201" i="1"/>
  <c r="I246" i="1" s="1"/>
  <c r="J201" i="1"/>
  <c r="J246" i="1" s="1"/>
  <c r="H201" i="1"/>
  <c r="H246" i="1" s="1"/>
  <c r="G200" i="1"/>
  <c r="I208" i="1"/>
  <c r="I247" i="1" s="1"/>
  <c r="J208" i="1"/>
  <c r="J247" i="1" s="1"/>
  <c r="H208" i="1"/>
  <c r="H247" i="1" s="1"/>
  <c r="G207" i="1"/>
  <c r="G198" i="1"/>
  <c r="G192" i="1"/>
  <c r="G186" i="1"/>
  <c r="G168" i="1"/>
  <c r="G154" i="1"/>
  <c r="A1077" i="1"/>
  <c r="G378" i="1" l="1"/>
  <c r="H239" i="1"/>
  <c r="I239" i="1"/>
  <c r="J241" i="1"/>
  <c r="G240" i="1"/>
  <c r="G246" i="1"/>
  <c r="G243" i="1"/>
  <c r="G242" i="1"/>
  <c r="G241" i="1"/>
  <c r="G239" i="1"/>
  <c r="G247" i="1"/>
  <c r="G380" i="1"/>
  <c r="G384" i="1"/>
  <c r="G376" i="1"/>
  <c r="J366" i="1"/>
  <c r="I366" i="1"/>
  <c r="H366" i="1"/>
  <c r="G365" i="1"/>
  <c r="G366" i="1" l="1"/>
  <c r="G894" i="1"/>
  <c r="G895" i="1"/>
  <c r="G897" i="1"/>
  <c r="J892" i="1"/>
  <c r="J1036" i="1" s="1"/>
  <c r="I892" i="1"/>
  <c r="I1036" i="1" s="1"/>
  <c r="H892" i="1"/>
  <c r="G891" i="1"/>
  <c r="G890" i="1"/>
  <c r="J889" i="1"/>
  <c r="J1035" i="1" s="1"/>
  <c r="I889" i="1"/>
  <c r="I1035" i="1" s="1"/>
  <c r="H889" i="1"/>
  <c r="G888" i="1"/>
  <c r="G887" i="1"/>
  <c r="J886" i="1"/>
  <c r="J1034" i="1" s="1"/>
  <c r="I886" i="1"/>
  <c r="I1034" i="1" s="1"/>
  <c r="H886" i="1"/>
  <c r="G885" i="1"/>
  <c r="G884" i="1"/>
  <c r="J883" i="1"/>
  <c r="J1033" i="1" s="1"/>
  <c r="I883" i="1"/>
  <c r="I1033" i="1" s="1"/>
  <c r="H883" i="1"/>
  <c r="G882" i="1"/>
  <c r="G881" i="1"/>
  <c r="J880" i="1"/>
  <c r="J1032" i="1" s="1"/>
  <c r="I880" i="1"/>
  <c r="I1032" i="1" s="1"/>
  <c r="H880" i="1"/>
  <c r="G879" i="1"/>
  <c r="G878" i="1"/>
  <c r="J877" i="1"/>
  <c r="J1031" i="1" s="1"/>
  <c r="I877" i="1"/>
  <c r="I1031" i="1" s="1"/>
  <c r="H877" i="1"/>
  <c r="G876" i="1"/>
  <c r="G875" i="1"/>
  <c r="J874" i="1"/>
  <c r="J1030" i="1" s="1"/>
  <c r="I874" i="1"/>
  <c r="I1030" i="1" s="1"/>
  <c r="H874" i="1"/>
  <c r="G873" i="1"/>
  <c r="G872" i="1"/>
  <c r="J871" i="1"/>
  <c r="I871" i="1"/>
  <c r="H871" i="1"/>
  <c r="G870" i="1"/>
  <c r="G869" i="1"/>
  <c r="J868" i="1"/>
  <c r="J1028" i="1" s="1"/>
  <c r="I868" i="1"/>
  <c r="I1028" i="1" s="1"/>
  <c r="H868" i="1"/>
  <c r="G867" i="1"/>
  <c r="G866" i="1"/>
  <c r="G865" i="1"/>
  <c r="G864" i="1"/>
  <c r="G862" i="1"/>
  <c r="J861" i="1"/>
  <c r="J1026" i="1" s="1"/>
  <c r="I861" i="1"/>
  <c r="I1026" i="1" s="1"/>
  <c r="H861" i="1"/>
  <c r="G860" i="1"/>
  <c r="G859" i="1"/>
  <c r="G871" i="1" l="1"/>
  <c r="G892" i="1"/>
  <c r="H1036" i="1"/>
  <c r="G1036" i="1" s="1"/>
  <c r="G889" i="1"/>
  <c r="H1035" i="1"/>
  <c r="G1035" i="1" s="1"/>
  <c r="G886" i="1"/>
  <c r="H1034" i="1"/>
  <c r="G1034" i="1" s="1"/>
  <c r="G883" i="1"/>
  <c r="H1033" i="1"/>
  <c r="G1033" i="1" s="1"/>
  <c r="G880" i="1"/>
  <c r="H1032" i="1"/>
  <c r="G1032" i="1" s="1"/>
  <c r="G877" i="1"/>
  <c r="H1031" i="1"/>
  <c r="G1031" i="1" s="1"/>
  <c r="G874" i="1"/>
  <c r="H1030" i="1"/>
  <c r="G1030" i="1" s="1"/>
  <c r="G868" i="1"/>
  <c r="H1028" i="1"/>
  <c r="G1028" i="1" s="1"/>
  <c r="G861" i="1"/>
  <c r="H1026" i="1"/>
  <c r="G1026" i="1" s="1"/>
  <c r="J936" i="1"/>
  <c r="I936" i="1"/>
  <c r="H936" i="1"/>
  <c r="G935" i="1"/>
  <c r="G934" i="1"/>
  <c r="J840" i="1"/>
  <c r="I840" i="1"/>
  <c r="H840" i="1"/>
  <c r="G839" i="1"/>
  <c r="G838" i="1"/>
  <c r="G837" i="1"/>
  <c r="J836" i="1"/>
  <c r="I836" i="1"/>
  <c r="H836" i="1"/>
  <c r="G835" i="1"/>
  <c r="G834" i="1"/>
  <c r="G836" i="1" l="1"/>
  <c r="G840" i="1"/>
  <c r="G936" i="1"/>
  <c r="I112" i="1"/>
  <c r="J112" i="1"/>
  <c r="H112" i="1"/>
  <c r="G111" i="1"/>
  <c r="I313" i="1" l="1"/>
  <c r="J313" i="1"/>
  <c r="H313" i="1"/>
  <c r="G312" i="1"/>
  <c r="G622" i="1" l="1"/>
  <c r="G695" i="1"/>
  <c r="G693" i="1"/>
  <c r="G853" i="1" l="1"/>
  <c r="I854" i="1"/>
  <c r="I1024" i="1" s="1"/>
  <c r="J854" i="1"/>
  <c r="J1024" i="1" s="1"/>
  <c r="H854" i="1"/>
  <c r="H1024" i="1" s="1"/>
  <c r="G1024" i="1" l="1"/>
  <c r="G398" i="1"/>
  <c r="I399" i="1"/>
  <c r="J399" i="1"/>
  <c r="H399" i="1"/>
  <c r="G361" i="1"/>
  <c r="I362" i="1" l="1"/>
  <c r="J362" i="1"/>
  <c r="H362" i="1"/>
  <c r="G162" i="1" l="1"/>
  <c r="I995" i="1" l="1"/>
  <c r="J995" i="1"/>
  <c r="H995" i="1"/>
  <c r="G994" i="1"/>
  <c r="I993" i="1"/>
  <c r="J993" i="1"/>
  <c r="H993" i="1"/>
  <c r="G992" i="1"/>
  <c r="G993" i="1" l="1"/>
  <c r="G995" i="1"/>
  <c r="I90" i="1"/>
  <c r="J90" i="1"/>
  <c r="H90" i="1"/>
  <c r="G89" i="1"/>
  <c r="G90" i="1" l="1"/>
  <c r="I991" i="1"/>
  <c r="J991" i="1"/>
  <c r="H991" i="1"/>
  <c r="I989" i="1"/>
  <c r="J989" i="1"/>
  <c r="H989" i="1"/>
  <c r="G988" i="1"/>
  <c r="G990" i="1"/>
  <c r="J1004" i="1" l="1"/>
  <c r="J1005" i="1"/>
  <c r="H1005" i="1"/>
  <c r="H1004" i="1"/>
  <c r="I1005" i="1"/>
  <c r="I1004" i="1"/>
  <c r="G989" i="1"/>
  <c r="G991" i="1"/>
  <c r="G822" i="1"/>
  <c r="G824" i="1"/>
  <c r="I1045" i="1"/>
  <c r="J1045" i="1"/>
  <c r="H1045" i="1"/>
  <c r="G336" i="1"/>
  <c r="G77" i="1"/>
  <c r="I78" i="1"/>
  <c r="J78" i="1"/>
  <c r="H78" i="1"/>
  <c r="G563" i="1" l="1"/>
  <c r="G561" i="1"/>
  <c r="G560" i="1"/>
  <c r="G558" i="1"/>
  <c r="G821" i="1" l="1"/>
  <c r="I329" i="1" l="1"/>
  <c r="J329" i="1"/>
  <c r="H329" i="1"/>
  <c r="I327" i="1"/>
  <c r="J327" i="1"/>
  <c r="H327" i="1"/>
  <c r="G325" i="1"/>
  <c r="G332" i="1"/>
  <c r="G328" i="1"/>
  <c r="G326" i="1" l="1"/>
  <c r="G329" i="1"/>
  <c r="G330" i="1"/>
  <c r="G333" i="1"/>
  <c r="J613" i="1" l="1"/>
  <c r="I613" i="1"/>
  <c r="H613" i="1"/>
  <c r="G612" i="1"/>
  <c r="G613" i="1" l="1"/>
  <c r="H256" i="1"/>
  <c r="G255" i="1"/>
  <c r="I951" i="1"/>
  <c r="J258" i="1" l="1"/>
  <c r="I258" i="1"/>
  <c r="H258" i="1"/>
  <c r="G257" i="1"/>
  <c r="J256" i="1"/>
  <c r="J259" i="1" s="1"/>
  <c r="I256" i="1"/>
  <c r="I259" i="1" s="1"/>
  <c r="H259" i="1"/>
  <c r="G254" i="1"/>
  <c r="G258" i="1" l="1"/>
  <c r="G259" i="1"/>
  <c r="G256" i="1"/>
  <c r="I143" i="1" l="1"/>
  <c r="I144" i="1" s="1"/>
  <c r="J143" i="1"/>
  <c r="J144" i="1" s="1"/>
  <c r="H143" i="1"/>
  <c r="H144" i="1" s="1"/>
  <c r="G140" i="1"/>
  <c r="G139" i="1"/>
  <c r="G144" i="1" l="1"/>
  <c r="G142" i="1"/>
  <c r="G143" i="1"/>
  <c r="I664" i="1" l="1"/>
  <c r="J664" i="1"/>
  <c r="H664" i="1"/>
  <c r="G661" i="1"/>
  <c r="G662" i="1"/>
  <c r="G663" i="1"/>
  <c r="G974" i="1" l="1"/>
  <c r="I975" i="1"/>
  <c r="J975" i="1"/>
  <c r="H975" i="1"/>
  <c r="I269" i="1"/>
  <c r="I270" i="1" s="1"/>
  <c r="I1061" i="1" s="1"/>
  <c r="J269" i="1"/>
  <c r="J270" i="1" s="1"/>
  <c r="J1061" i="1" s="1"/>
  <c r="H269" i="1"/>
  <c r="H270" i="1" s="1"/>
  <c r="H1061" i="1" s="1"/>
  <c r="G266" i="1"/>
  <c r="G267" i="1"/>
  <c r="G268" i="1"/>
  <c r="I265" i="1"/>
  <c r="I271" i="1" s="1"/>
  <c r="I1062" i="1" s="1"/>
  <c r="J265" i="1"/>
  <c r="J271" i="1" s="1"/>
  <c r="J1062" i="1" s="1"/>
  <c r="H265" i="1"/>
  <c r="H271" i="1" s="1"/>
  <c r="H1062" i="1" s="1"/>
  <c r="I551" i="1"/>
  <c r="J551" i="1"/>
  <c r="H551" i="1"/>
  <c r="G550" i="1"/>
  <c r="I233" i="1"/>
  <c r="I250" i="1" s="1"/>
  <c r="J233" i="1"/>
  <c r="J250" i="1" s="1"/>
  <c r="H233" i="1"/>
  <c r="G224" i="1"/>
  <c r="I225" i="1"/>
  <c r="I244" i="1" s="1"/>
  <c r="J225" i="1"/>
  <c r="J244" i="1" s="1"/>
  <c r="H225" i="1"/>
  <c r="H244" i="1" s="1"/>
  <c r="G244" i="1" l="1"/>
  <c r="G245" i="1"/>
  <c r="H250" i="1"/>
  <c r="G250" i="1" s="1"/>
  <c r="G975" i="1"/>
  <c r="G225" i="1"/>
  <c r="G270" i="1"/>
  <c r="G1061" i="1"/>
  <c r="G349" i="1"/>
  <c r="G351" i="1" l="1"/>
  <c r="G780" i="1"/>
  <c r="G777" i="1"/>
  <c r="G774" i="1"/>
  <c r="G768" i="1"/>
  <c r="G748" i="1"/>
  <c r="I220" i="1"/>
  <c r="J220" i="1"/>
  <c r="H220" i="1"/>
  <c r="G219" i="1"/>
  <c r="I214" i="1"/>
  <c r="J214" i="1"/>
  <c r="H214" i="1"/>
  <c r="H248" i="1" s="1"/>
  <c r="G213" i="1"/>
  <c r="J249" i="1" l="1"/>
  <c r="J236" i="1"/>
  <c r="H249" i="1"/>
  <c r="H236" i="1"/>
  <c r="I249" i="1"/>
  <c r="I236" i="1"/>
  <c r="G249" i="1"/>
  <c r="J248" i="1"/>
  <c r="I248" i="1"/>
  <c r="I785" i="1"/>
  <c r="J785" i="1"/>
  <c r="H785" i="1"/>
  <c r="G784" i="1"/>
  <c r="G782" i="1"/>
  <c r="G783" i="1"/>
  <c r="G248" i="1" l="1"/>
  <c r="G785" i="1"/>
  <c r="J781" i="1" l="1"/>
  <c r="I781" i="1"/>
  <c r="H781" i="1"/>
  <c r="G781" i="1" s="1"/>
  <c r="G779" i="1"/>
  <c r="J778" i="1"/>
  <c r="I778" i="1"/>
  <c r="H778" i="1"/>
  <c r="G778" i="1" s="1"/>
  <c r="G776" i="1"/>
  <c r="J775" i="1"/>
  <c r="I775" i="1"/>
  <c r="H775" i="1"/>
  <c r="G775" i="1" s="1"/>
  <c r="G773" i="1"/>
  <c r="J772" i="1"/>
  <c r="I772" i="1"/>
  <c r="H772" i="1"/>
  <c r="G772" i="1" s="1"/>
  <c r="G771" i="1"/>
  <c r="G770" i="1"/>
  <c r="J769" i="1"/>
  <c r="I769" i="1"/>
  <c r="H769" i="1"/>
  <c r="G767" i="1"/>
  <c r="J766" i="1"/>
  <c r="I766" i="1"/>
  <c r="H766" i="1"/>
  <c r="G765" i="1"/>
  <c r="G764" i="1"/>
  <c r="J763" i="1"/>
  <c r="I763" i="1"/>
  <c r="H763" i="1"/>
  <c r="G762" i="1"/>
  <c r="G761" i="1"/>
  <c r="J759" i="1"/>
  <c r="I759" i="1"/>
  <c r="H759" i="1"/>
  <c r="G759" i="1" s="1"/>
  <c r="G758" i="1"/>
  <c r="G757" i="1"/>
  <c r="J756" i="1"/>
  <c r="I756" i="1"/>
  <c r="H756" i="1"/>
  <c r="G756" i="1" s="1"/>
  <c r="G755" i="1"/>
  <c r="G754" i="1"/>
  <c r="J753" i="1"/>
  <c r="I753" i="1"/>
  <c r="H753" i="1"/>
  <c r="G752" i="1"/>
  <c r="G751" i="1"/>
  <c r="G747" i="1"/>
  <c r="J745" i="1"/>
  <c r="J810" i="1" s="1"/>
  <c r="I745" i="1"/>
  <c r="I810" i="1" s="1"/>
  <c r="H745" i="1"/>
  <c r="H810" i="1" s="1"/>
  <c r="G810" i="1" s="1"/>
  <c r="G744" i="1"/>
  <c r="G743" i="1"/>
  <c r="J742" i="1"/>
  <c r="J809" i="1" s="1"/>
  <c r="I742" i="1"/>
  <c r="I809" i="1" s="1"/>
  <c r="H742" i="1"/>
  <c r="G741" i="1"/>
  <c r="G740" i="1"/>
  <c r="J739" i="1"/>
  <c r="I739" i="1"/>
  <c r="H739" i="1"/>
  <c r="G738" i="1"/>
  <c r="G737" i="1"/>
  <c r="J736" i="1"/>
  <c r="I736" i="1"/>
  <c r="H736" i="1"/>
  <c r="G735" i="1"/>
  <c r="G732" i="1"/>
  <c r="J731" i="1"/>
  <c r="I731" i="1"/>
  <c r="H731" i="1"/>
  <c r="G731" i="1" s="1"/>
  <c r="G730" i="1"/>
  <c r="G727" i="1"/>
  <c r="J726" i="1"/>
  <c r="I726" i="1"/>
  <c r="H726" i="1"/>
  <c r="G726" i="1" s="1"/>
  <c r="G725" i="1"/>
  <c r="G722" i="1"/>
  <c r="J721" i="1"/>
  <c r="I721" i="1"/>
  <c r="H721" i="1"/>
  <c r="G720" i="1"/>
  <c r="G717" i="1"/>
  <c r="J716" i="1"/>
  <c r="I716" i="1"/>
  <c r="H716" i="1"/>
  <c r="G715" i="1"/>
  <c r="G714" i="1"/>
  <c r="J713" i="1"/>
  <c r="I713" i="1"/>
  <c r="H713" i="1"/>
  <c r="G713" i="1" s="1"/>
  <c r="G712" i="1"/>
  <c r="G711" i="1"/>
  <c r="J710" i="1"/>
  <c r="I710" i="1"/>
  <c r="H710" i="1"/>
  <c r="G710" i="1" s="1"/>
  <c r="G709" i="1"/>
  <c r="G708" i="1"/>
  <c r="J707" i="1"/>
  <c r="J746" i="1" s="1"/>
  <c r="I707" i="1"/>
  <c r="H707" i="1"/>
  <c r="G706" i="1"/>
  <c r="G705" i="1"/>
  <c r="G721" i="1" l="1"/>
  <c r="G739" i="1"/>
  <c r="G766" i="1"/>
  <c r="G769" i="1"/>
  <c r="G716" i="1"/>
  <c r="G736" i="1"/>
  <c r="G763" i="1"/>
  <c r="I746" i="1"/>
  <c r="G742" i="1"/>
  <c r="H809" i="1"/>
  <c r="G809" i="1" s="1"/>
  <c r="G745" i="1"/>
  <c r="H746" i="1"/>
  <c r="J760" i="1"/>
  <c r="I760" i="1"/>
  <c r="G753" i="1"/>
  <c r="H760" i="1"/>
  <c r="G707" i="1"/>
  <c r="G750" i="1"/>
  <c r="G217" i="1"/>
  <c r="G210" i="1"/>
  <c r="G152" i="1"/>
  <c r="G153" i="1"/>
  <c r="G760" i="1" l="1"/>
  <c r="G653" i="1"/>
  <c r="G654" i="1"/>
  <c r="G659" i="1"/>
  <c r="G660" i="1"/>
  <c r="G647" i="1"/>
  <c r="G646" i="1"/>
  <c r="G621" i="1"/>
  <c r="J620" i="1"/>
  <c r="J790" i="1" s="1"/>
  <c r="I620" i="1"/>
  <c r="I790" i="1" s="1"/>
  <c r="H620" i="1"/>
  <c r="H790" i="1" s="1"/>
  <c r="G619" i="1"/>
  <c r="G617" i="1"/>
  <c r="I548" i="1"/>
  <c r="J548" i="1"/>
  <c r="H548" i="1"/>
  <c r="G547" i="1"/>
  <c r="G790" i="1" l="1"/>
  <c r="G620" i="1"/>
  <c r="I359" i="1"/>
  <c r="J359" i="1"/>
  <c r="H359" i="1"/>
  <c r="G358" i="1"/>
  <c r="I858" i="1" l="1"/>
  <c r="J858" i="1"/>
  <c r="H858" i="1"/>
  <c r="G857" i="1"/>
  <c r="J893" i="1" l="1"/>
  <c r="J1025" i="1" s="1"/>
  <c r="J1037" i="1"/>
  <c r="H893" i="1"/>
  <c r="H1025" i="1" s="1"/>
  <c r="H1037" i="1"/>
  <c r="I893" i="1"/>
  <c r="I1025" i="1" s="1"/>
  <c r="I1037" i="1"/>
  <c r="G893" i="1"/>
  <c r="I593" i="1"/>
  <c r="J593" i="1"/>
  <c r="H593" i="1"/>
  <c r="G592" i="1"/>
  <c r="G846" i="1"/>
  <c r="G847" i="1"/>
  <c r="G849" i="1"/>
  <c r="I851" i="1"/>
  <c r="J851" i="1"/>
  <c r="H851" i="1"/>
  <c r="G845" i="1"/>
  <c r="G848" i="1"/>
  <c r="I844" i="1"/>
  <c r="I1022" i="1" s="1"/>
  <c r="J844" i="1"/>
  <c r="J1022" i="1" s="1"/>
  <c r="H844" i="1"/>
  <c r="H1022" i="1" s="1"/>
  <c r="G842" i="1"/>
  <c r="G147" i="1"/>
  <c r="I148" i="1"/>
  <c r="J148" i="1"/>
  <c r="H148" i="1"/>
  <c r="I1041" i="1"/>
  <c r="J1041" i="1"/>
  <c r="H1041" i="1"/>
  <c r="I939" i="1"/>
  <c r="J939" i="1"/>
  <c r="H939" i="1"/>
  <c r="I960" i="1"/>
  <c r="J960" i="1"/>
  <c r="H960" i="1"/>
  <c r="I963" i="1"/>
  <c r="J963" i="1"/>
  <c r="H963" i="1"/>
  <c r="G961" i="1"/>
  <c r="G962" i="1"/>
  <c r="I956" i="1"/>
  <c r="J956" i="1"/>
  <c r="H956" i="1"/>
  <c r="G984" i="1"/>
  <c r="G985" i="1"/>
  <c r="I981" i="1"/>
  <c r="J981" i="1"/>
  <c r="H981" i="1"/>
  <c r="G1037" i="1" l="1"/>
  <c r="H237" i="1"/>
  <c r="H251" i="1" s="1"/>
  <c r="H234" i="1"/>
  <c r="I237" i="1"/>
  <c r="I251" i="1" s="1"/>
  <c r="I252" i="1" s="1"/>
  <c r="I234" i="1"/>
  <c r="J237" i="1"/>
  <c r="J251" i="1" s="1"/>
  <c r="J252" i="1" s="1"/>
  <c r="J234" i="1"/>
  <c r="G1021" i="1"/>
  <c r="G963" i="1"/>
  <c r="G987" i="1"/>
  <c r="I958" i="1"/>
  <c r="J958" i="1"/>
  <c r="H958" i="1"/>
  <c r="G856" i="1"/>
  <c r="G251" i="1" l="1"/>
  <c r="H252" i="1"/>
  <c r="G252" i="1" s="1"/>
  <c r="G858" i="1"/>
  <c r="I978" i="1"/>
  <c r="J978" i="1"/>
  <c r="H978" i="1"/>
  <c r="G976" i="1"/>
  <c r="G977" i="1"/>
  <c r="G979" i="1"/>
  <c r="G980" i="1"/>
  <c r="G981" i="1"/>
  <c r="G945" i="1"/>
  <c r="I943" i="1"/>
  <c r="J943" i="1"/>
  <c r="H943" i="1"/>
  <c r="G940" i="1"/>
  <c r="G1023" i="1" l="1"/>
  <c r="G978" i="1"/>
  <c r="G938" i="1"/>
  <c r="G179" i="1"/>
  <c r="G173" i="1"/>
  <c r="I700" i="1" l="1"/>
  <c r="J700" i="1"/>
  <c r="H700" i="1"/>
  <c r="G698" i="1"/>
  <c r="G699" i="1"/>
  <c r="G700" i="1" l="1"/>
  <c r="I151" i="1"/>
  <c r="J151" i="1"/>
  <c r="H151" i="1"/>
  <c r="G150" i="1"/>
  <c r="G160" i="1"/>
  <c r="G161" i="1"/>
  <c r="G191" i="1"/>
  <c r="G196" i="1"/>
  <c r="G197" i="1"/>
  <c r="G202" i="1"/>
  <c r="G203" i="1"/>
  <c r="G204" i="1"/>
  <c r="G209" i="1"/>
  <c r="G211" i="1"/>
  <c r="G208" i="1" l="1"/>
  <c r="G201" i="1"/>
  <c r="G151" i="1"/>
  <c r="G195" i="1"/>
  <c r="G119" i="1"/>
  <c r="I691" i="1"/>
  <c r="I808" i="1" s="1"/>
  <c r="J691" i="1"/>
  <c r="J808" i="1" s="1"/>
  <c r="H691" i="1"/>
  <c r="H808" i="1" s="1"/>
  <c r="G808" i="1" s="1"/>
  <c r="I688" i="1"/>
  <c r="I807" i="1" s="1"/>
  <c r="J688" i="1"/>
  <c r="J807" i="1" s="1"/>
  <c r="H688" i="1"/>
  <c r="H807" i="1" s="1"/>
  <c r="I676" i="1"/>
  <c r="I803" i="1" s="1"/>
  <c r="J676" i="1"/>
  <c r="J803" i="1" s="1"/>
  <c r="H676" i="1"/>
  <c r="H803" i="1" s="1"/>
  <c r="G803" i="1" s="1"/>
  <c r="I673" i="1"/>
  <c r="I802" i="1" s="1"/>
  <c r="J673" i="1"/>
  <c r="J802" i="1" s="1"/>
  <c r="H673" i="1"/>
  <c r="H802" i="1" s="1"/>
  <c r="I670" i="1"/>
  <c r="I801" i="1" s="1"/>
  <c r="J670" i="1"/>
  <c r="J801" i="1" s="1"/>
  <c r="H670" i="1"/>
  <c r="H801" i="1" s="1"/>
  <c r="G801" i="1" s="1"/>
  <c r="I667" i="1"/>
  <c r="I800" i="1" s="1"/>
  <c r="J667" i="1"/>
  <c r="J800" i="1" s="1"/>
  <c r="H667" i="1"/>
  <c r="H800" i="1" s="1"/>
  <c r="G788" i="1"/>
  <c r="G692" i="1"/>
  <c r="G696" i="1"/>
  <c r="G686" i="1"/>
  <c r="G687" i="1"/>
  <c r="G689" i="1"/>
  <c r="G690" i="1"/>
  <c r="G665" i="1"/>
  <c r="G666" i="1"/>
  <c r="G668" i="1"/>
  <c r="G669" i="1"/>
  <c r="G671" i="1"/>
  <c r="G672" i="1"/>
  <c r="G674" i="1"/>
  <c r="G675" i="1"/>
  <c r="G800" i="1" l="1"/>
  <c r="G802" i="1"/>
  <c r="G807" i="1"/>
  <c r="G676" i="1"/>
  <c r="G697" i="1"/>
  <c r="G673" i="1"/>
  <c r="G688" i="1"/>
  <c r="G664" i="1"/>
  <c r="G670" i="1"/>
  <c r="G667" i="1"/>
  <c r="J951" i="1" l="1"/>
  <c r="H951" i="1"/>
  <c r="G949" i="1"/>
  <c r="G950" i="1"/>
  <c r="G655" i="1" l="1"/>
  <c r="I954" i="1"/>
  <c r="J954" i="1"/>
  <c r="H954" i="1"/>
  <c r="H1017" i="1" s="1"/>
  <c r="G953" i="1"/>
  <c r="J1017" i="1" l="1"/>
  <c r="G1017" i="1" s="1"/>
  <c r="I1017" i="1"/>
  <c r="I118" i="1"/>
  <c r="J118" i="1"/>
  <c r="H118" i="1"/>
  <c r="G117" i="1"/>
  <c r="G118" i="1" l="1"/>
  <c r="I83" i="1" l="1"/>
  <c r="I104" i="1" s="1"/>
  <c r="J83" i="1"/>
  <c r="J104" i="1" s="1"/>
  <c r="H83" i="1"/>
  <c r="H104" i="1" s="1"/>
  <c r="G948" i="1"/>
  <c r="G952" i="1"/>
  <c r="G951" i="1" l="1"/>
  <c r="G691" i="1" l="1"/>
  <c r="J685" i="1"/>
  <c r="J806" i="1" s="1"/>
  <c r="I685" i="1"/>
  <c r="I806" i="1" s="1"/>
  <c r="H685" i="1"/>
  <c r="G684" i="1"/>
  <c r="G683" i="1"/>
  <c r="J682" i="1"/>
  <c r="J805" i="1" s="1"/>
  <c r="I682" i="1"/>
  <c r="I805" i="1" s="1"/>
  <c r="H682" i="1"/>
  <c r="H805" i="1" s="1"/>
  <c r="G805" i="1" s="1"/>
  <c r="G681" i="1"/>
  <c r="G680" i="1"/>
  <c r="J679" i="1"/>
  <c r="I679" i="1"/>
  <c r="H679" i="1"/>
  <c r="G678" i="1"/>
  <c r="G677" i="1"/>
  <c r="I701" i="1" l="1"/>
  <c r="I804" i="1"/>
  <c r="I799" i="1" s="1"/>
  <c r="H701" i="1"/>
  <c r="H804" i="1"/>
  <c r="J701" i="1"/>
  <c r="J804" i="1"/>
  <c r="J799" i="1" s="1"/>
  <c r="G685" i="1"/>
  <c r="H806" i="1"/>
  <c r="G806" i="1" s="1"/>
  <c r="G682" i="1"/>
  <c r="G679" i="1"/>
  <c r="I29" i="1"/>
  <c r="J29" i="1"/>
  <c r="H29" i="1"/>
  <c r="G804" i="1" l="1"/>
  <c r="H799" i="1"/>
  <c r="G701" i="1"/>
  <c r="G746" i="1" l="1"/>
  <c r="G555" i="1"/>
  <c r="I109" i="1"/>
  <c r="J109" i="1"/>
  <c r="H109" i="1"/>
  <c r="G108" i="1"/>
  <c r="G826" i="1"/>
  <c r="I541" i="1"/>
  <c r="I544" i="1" s="1"/>
  <c r="I1057" i="1" s="1"/>
  <c r="J541" i="1"/>
  <c r="J544" i="1" s="1"/>
  <c r="J1057" i="1" s="1"/>
  <c r="H541" i="1"/>
  <c r="H544" i="1" s="1"/>
  <c r="H1057" i="1" s="1"/>
  <c r="G540" i="1"/>
  <c r="J346" i="1"/>
  <c r="J347" i="1" s="1"/>
  <c r="I346" i="1"/>
  <c r="I347" i="1" s="1"/>
  <c r="H346" i="1"/>
  <c r="G345" i="1"/>
  <c r="G843" i="1"/>
  <c r="G346" i="1" l="1"/>
  <c r="G557" i="1"/>
  <c r="G544" i="1"/>
  <c r="G541" i="1"/>
  <c r="H347" i="1"/>
  <c r="G832" i="1"/>
  <c r="I833" i="1"/>
  <c r="J833" i="1"/>
  <c r="H833" i="1"/>
  <c r="G825" i="1"/>
  <c r="G827" i="1"/>
  <c r="G553" i="1"/>
  <c r="I554" i="1"/>
  <c r="I574" i="1" s="1"/>
  <c r="J554" i="1"/>
  <c r="J574" i="1" s="1"/>
  <c r="H554" i="1"/>
  <c r="H574" i="1" s="1"/>
  <c r="I356" i="1"/>
  <c r="J356" i="1"/>
  <c r="H356" i="1"/>
  <c r="G355" i="1"/>
  <c r="H855" i="1" l="1"/>
  <c r="H1019" i="1"/>
  <c r="I855" i="1"/>
  <c r="I1019" i="1"/>
  <c r="J855" i="1"/>
  <c r="J1019" i="1"/>
  <c r="G574" i="1"/>
  <c r="G347" i="1"/>
  <c r="I585" i="1"/>
  <c r="J585" i="1"/>
  <c r="H585" i="1"/>
  <c r="I583" i="1"/>
  <c r="J583" i="1"/>
  <c r="H583" i="1"/>
  <c r="G582" i="1"/>
  <c r="G584" i="1"/>
  <c r="G586" i="1"/>
  <c r="G587" i="1"/>
  <c r="I581" i="1"/>
  <c r="J581" i="1"/>
  <c r="H581" i="1"/>
  <c r="G580" i="1"/>
  <c r="G855" i="1" l="1"/>
  <c r="G583" i="1"/>
  <c r="H588" i="1"/>
  <c r="I588" i="1"/>
  <c r="J588" i="1"/>
  <c r="G585" i="1"/>
  <c r="G265" i="1" l="1"/>
  <c r="G264" i="1"/>
  <c r="G1044" i="1"/>
  <c r="G214" i="1" l="1"/>
  <c r="G269" i="1"/>
  <c r="J589" i="1"/>
  <c r="I589" i="1"/>
  <c r="G581" i="1"/>
  <c r="G579" i="1"/>
  <c r="G552" i="1"/>
  <c r="G549" i="1"/>
  <c r="G546" i="1"/>
  <c r="G84" i="1"/>
  <c r="G85" i="1"/>
  <c r="G271" i="1" l="1"/>
  <c r="G1062" i="1"/>
  <c r="G88" i="1"/>
  <c r="G554" i="1"/>
  <c r="G551" i="1"/>
  <c r="G548" i="1"/>
  <c r="G588" i="1" l="1"/>
  <c r="H589" i="1"/>
  <c r="G589" i="1" s="1"/>
  <c r="I1060" i="1"/>
  <c r="J1060" i="1"/>
  <c r="G65" i="1"/>
  <c r="G68" i="1" l="1"/>
  <c r="G955" i="1"/>
  <c r="G957" i="1"/>
  <c r="G959" i="1"/>
  <c r="G942" i="1"/>
  <c r="G190" i="1"/>
  <c r="G184" i="1"/>
  <c r="G166" i="1"/>
  <c r="G167" i="1"/>
  <c r="G172" i="1"/>
  <c r="G174" i="1"/>
  <c r="G149" i="1"/>
  <c r="G180" i="1"/>
  <c r="G958" i="1" l="1"/>
  <c r="G956" i="1"/>
  <c r="G960" i="1"/>
  <c r="G954" i="1"/>
  <c r="H1060" i="1"/>
  <c r="G1060" i="1" s="1"/>
  <c r="G177" i="1"/>
  <c r="G171" i="1"/>
  <c r="I1052" i="1"/>
  <c r="I1053" i="1" s="1"/>
  <c r="J1052" i="1"/>
  <c r="J1053" i="1" s="1"/>
  <c r="H1052" i="1"/>
  <c r="H1053" i="1" s="1"/>
  <c r="G1064" i="1" l="1"/>
  <c r="I611" i="1"/>
  <c r="I614" i="1" s="1"/>
  <c r="J611" i="1"/>
  <c r="J614" i="1" s="1"/>
  <c r="H611" i="1"/>
  <c r="H614" i="1" s="1"/>
  <c r="G1057" i="1" l="1"/>
  <c r="G1042" i="1"/>
  <c r="G1043" i="1"/>
  <c r="G1046" i="1"/>
  <c r="G1047" i="1"/>
  <c r="G1051" i="1"/>
  <c r="G1040" i="1"/>
  <c r="G1041" i="1" l="1"/>
  <c r="I1048" i="1"/>
  <c r="J1048" i="1"/>
  <c r="H1048" i="1"/>
  <c r="J1049" i="1" l="1"/>
  <c r="H1049" i="1"/>
  <c r="I1049" i="1"/>
  <c r="G1052" i="1"/>
  <c r="G1048" i="1"/>
  <c r="G1045" i="1"/>
  <c r="G397" i="1"/>
  <c r="J1058" i="1" l="1"/>
  <c r="I1058" i="1"/>
  <c r="H1058" i="1"/>
  <c r="G1049" i="1"/>
  <c r="G399" i="1"/>
  <c r="I276" i="1"/>
  <c r="J276" i="1"/>
  <c r="G275" i="1"/>
  <c r="H276" i="1"/>
  <c r="G110" i="1"/>
  <c r="I320" i="1"/>
  <c r="J320" i="1"/>
  <c r="H320" i="1"/>
  <c r="G319" i="1"/>
  <c r="G1053" i="1" l="1"/>
  <c r="G318" i="1"/>
  <c r="G320" i="1" l="1"/>
  <c r="I374" i="1"/>
  <c r="J374" i="1"/>
  <c r="H374" i="1"/>
  <c r="G373" i="1"/>
  <c r="G374" i="1" l="1"/>
  <c r="I370" i="1" l="1"/>
  <c r="J370" i="1"/>
  <c r="H370" i="1"/>
  <c r="I368" i="1"/>
  <c r="J368" i="1"/>
  <c r="H368" i="1"/>
  <c r="G367" i="1"/>
  <c r="G369" i="1"/>
  <c r="G370" i="1" l="1"/>
  <c r="G368" i="1"/>
  <c r="G850" i="1" l="1"/>
  <c r="G841" i="1"/>
  <c r="G851" i="1" l="1"/>
  <c r="G844" i="1"/>
  <c r="J280" i="1" l="1"/>
  <c r="J282" i="1" s="1"/>
  <c r="I280" i="1"/>
  <c r="I282" i="1" s="1"/>
  <c r="H280" i="1"/>
  <c r="H282" i="1" s="1"/>
  <c r="G279" i="1"/>
  <c r="I278" i="1"/>
  <c r="J278" i="1"/>
  <c r="H278" i="1"/>
  <c r="G277" i="1"/>
  <c r="I274" i="1"/>
  <c r="I281" i="1" s="1"/>
  <c r="J274" i="1"/>
  <c r="J281" i="1" s="1"/>
  <c r="H274" i="1"/>
  <c r="H281" i="1" s="1"/>
  <c r="G282" i="1" l="1"/>
  <c r="H283" i="1"/>
  <c r="I283" i="1"/>
  <c r="J283" i="1"/>
  <c r="G280" i="1"/>
  <c r="I135" i="1"/>
  <c r="J135" i="1"/>
  <c r="H135" i="1"/>
  <c r="G134" i="1" l="1"/>
  <c r="G135" i="1"/>
  <c r="I133" i="1"/>
  <c r="J133" i="1"/>
  <c r="H133" i="1"/>
  <c r="J136" i="1" l="1"/>
  <c r="G133" i="1"/>
  <c r="H136" i="1"/>
  <c r="H137" i="1"/>
  <c r="I137" i="1"/>
  <c r="J137" i="1"/>
  <c r="G137" i="1" s="1"/>
  <c r="I136" i="1"/>
  <c r="I657" i="1"/>
  <c r="I798" i="1" s="1"/>
  <c r="I789" i="1" s="1"/>
  <c r="I812" i="1" s="1"/>
  <c r="J657" i="1"/>
  <c r="J798" i="1" s="1"/>
  <c r="J789" i="1" s="1"/>
  <c r="J812" i="1" s="1"/>
  <c r="H657" i="1"/>
  <c r="H798" i="1" s="1"/>
  <c r="G656" i="1"/>
  <c r="G798" i="1" l="1"/>
  <c r="H789" i="1"/>
  <c r="H812" i="1" s="1"/>
  <c r="G812" i="1" s="1"/>
  <c r="I658" i="1"/>
  <c r="I787" i="1" s="1"/>
  <c r="H658" i="1"/>
  <c r="H787" i="1" s="1"/>
  <c r="J658" i="1"/>
  <c r="J787" i="1" s="1"/>
  <c r="G657" i="1"/>
  <c r="G136" i="1"/>
  <c r="G937" i="1"/>
  <c r="G941" i="1"/>
  <c r="G820" i="1"/>
  <c r="G823" i="1"/>
  <c r="I315" i="1"/>
  <c r="J315" i="1"/>
  <c r="H315" i="1"/>
  <c r="G311" i="1"/>
  <c r="G314" i="1"/>
  <c r="I606" i="1"/>
  <c r="J606" i="1"/>
  <c r="H606" i="1"/>
  <c r="G605" i="1"/>
  <c r="G944" i="1"/>
  <c r="G658" i="1" l="1"/>
  <c r="G799" i="1"/>
  <c r="G315" i="1"/>
  <c r="G939" i="1"/>
  <c r="G947" i="1"/>
  <c r="G1018" i="1"/>
  <c r="G313" i="1"/>
  <c r="G814" i="1"/>
  <c r="G287" i="1"/>
  <c r="I288" i="1"/>
  <c r="J288" i="1"/>
  <c r="H288" i="1"/>
  <c r="G288" i="1" l="1"/>
  <c r="G82" i="1"/>
  <c r="G83" i="1" l="1"/>
  <c r="I317" i="1"/>
  <c r="J317" i="1"/>
  <c r="H317" i="1"/>
  <c r="G316" i="1"/>
  <c r="H321" i="1" l="1"/>
  <c r="H1059" i="1" s="1"/>
  <c r="I321" i="1"/>
  <c r="I1059" i="1" s="1"/>
  <c r="J321" i="1"/>
  <c r="J1059" i="1" s="1"/>
  <c r="G317" i="1"/>
  <c r="J322" i="1" l="1"/>
  <c r="I322" i="1"/>
  <c r="H322" i="1"/>
  <c r="I601" i="1"/>
  <c r="J601" i="1"/>
  <c r="H601" i="1"/>
  <c r="G600" i="1"/>
  <c r="I599" i="1"/>
  <c r="J599" i="1"/>
  <c r="H599" i="1"/>
  <c r="I597" i="1"/>
  <c r="J597" i="1"/>
  <c r="H597" i="1"/>
  <c r="I603" i="1"/>
  <c r="J603" i="1"/>
  <c r="H603" i="1"/>
  <c r="G596" i="1"/>
  <c r="G598" i="1"/>
  <c r="G602" i="1"/>
  <c r="G604" i="1"/>
  <c r="I364" i="1"/>
  <c r="I423" i="1" s="1"/>
  <c r="J364" i="1"/>
  <c r="J423" i="1" s="1"/>
  <c r="H364" i="1"/>
  <c r="H423" i="1" s="1"/>
  <c r="G357" i="1"/>
  <c r="G360" i="1"/>
  <c r="G363" i="1"/>
  <c r="I353" i="1"/>
  <c r="J353" i="1"/>
  <c r="H353" i="1"/>
  <c r="G79" i="1"/>
  <c r="I42" i="1"/>
  <c r="J42" i="1"/>
  <c r="H42" i="1"/>
  <c r="I40" i="1"/>
  <c r="J40" i="1"/>
  <c r="H40" i="1"/>
  <c r="G39" i="1"/>
  <c r="G38" i="1"/>
  <c r="G41" i="1"/>
  <c r="G43" i="1"/>
  <c r="G44" i="1"/>
  <c r="I35" i="1"/>
  <c r="J35" i="1"/>
  <c r="H35" i="1"/>
  <c r="I33" i="1"/>
  <c r="J33" i="1"/>
  <c r="H33" i="1"/>
  <c r="I31" i="1"/>
  <c r="J31" i="1"/>
  <c r="H31" i="1"/>
  <c r="G28" i="1"/>
  <c r="G30" i="1"/>
  <c r="G32" i="1"/>
  <c r="G34" i="1"/>
  <c r="H421" i="1" l="1"/>
  <c r="H422" i="1"/>
  <c r="I421" i="1"/>
  <c r="I422" i="1"/>
  <c r="J421" i="1"/>
  <c r="J422" i="1"/>
  <c r="G599" i="1"/>
  <c r="G606" i="1"/>
  <c r="G603" i="1"/>
  <c r="G359" i="1"/>
  <c r="G364" i="1"/>
  <c r="G362" i="1"/>
  <c r="G601" i="1"/>
  <c r="G597" i="1"/>
  <c r="G35" i="1"/>
  <c r="G40" i="1"/>
  <c r="G81" i="1"/>
  <c r="G29" i="1"/>
  <c r="G33" i="1"/>
  <c r="G42" i="1"/>
  <c r="G31" i="1"/>
  <c r="I286" i="1"/>
  <c r="I289" i="1" s="1"/>
  <c r="J286" i="1"/>
  <c r="J289" i="1" s="1"/>
  <c r="H286" i="1"/>
  <c r="H289" i="1" s="1"/>
  <c r="I116" i="1"/>
  <c r="J116" i="1"/>
  <c r="H116" i="1"/>
  <c r="G115" i="1"/>
  <c r="G610" i="1"/>
  <c r="J615" i="1"/>
  <c r="I114" i="1"/>
  <c r="I126" i="1" s="1"/>
  <c r="J114" i="1"/>
  <c r="J126" i="1" s="1"/>
  <c r="H114" i="1"/>
  <c r="I372" i="1"/>
  <c r="J372" i="1"/>
  <c r="H372" i="1"/>
  <c r="H126" i="1" l="1"/>
  <c r="I575" i="1"/>
  <c r="J575" i="1"/>
  <c r="G423" i="1"/>
  <c r="G289" i="1"/>
  <c r="G109" i="1"/>
  <c r="G112" i="1"/>
  <c r="G116" i="1"/>
  <c r="H615" i="1"/>
  <c r="G615" i="1" s="1"/>
  <c r="I615" i="1"/>
  <c r="G114" i="1"/>
  <c r="G611" i="1"/>
  <c r="G113" i="1"/>
  <c r="G74" i="1"/>
  <c r="H575" i="1" l="1"/>
  <c r="G575" i="1" s="1"/>
  <c r="I127" i="1"/>
  <c r="H127" i="1"/>
  <c r="G614" i="1"/>
  <c r="G126" i="1"/>
  <c r="J127" i="1"/>
  <c r="G78" i="1"/>
  <c r="G1020" i="1"/>
  <c r="G1022" i="1"/>
  <c r="G1025" i="1"/>
  <c r="G127" i="1" l="1"/>
  <c r="I339" i="1" l="1"/>
  <c r="I342" i="1" s="1"/>
  <c r="J339" i="1"/>
  <c r="J342" i="1" s="1"/>
  <c r="H339" i="1"/>
  <c r="H342" i="1" s="1"/>
  <c r="I37" i="1" l="1"/>
  <c r="J37" i="1"/>
  <c r="H37" i="1"/>
  <c r="G36" i="1"/>
  <c r="G178" i="1"/>
  <c r="G37" i="1" l="1"/>
  <c r="G183" i="1"/>
  <c r="G354" i="1" l="1"/>
  <c r="G189" i="1" l="1"/>
  <c r="G148" i="1"/>
  <c r="G278" i="1"/>
  <c r="G283" i="1"/>
  <c r="G356" i="1"/>
  <c r="G1059" i="1" l="1"/>
  <c r="G281" i="1"/>
  <c r="G235" i="1"/>
  <c r="G237" i="1" l="1"/>
  <c r="G334" i="1" l="1"/>
  <c r="G338" i="1"/>
  <c r="I343" i="1" l="1"/>
  <c r="J343" i="1"/>
  <c r="H343" i="1"/>
  <c r="G339" i="1"/>
  <c r="G337" i="1"/>
  <c r="G353" i="1"/>
  <c r="G107" i="1"/>
  <c r="G343" i="1" l="1"/>
  <c r="I595" i="1"/>
  <c r="I607" i="1" s="1"/>
  <c r="J595" i="1"/>
  <c r="J607" i="1" s="1"/>
  <c r="H595" i="1"/>
  <c r="H607" i="1" s="1"/>
  <c r="G594" i="1"/>
  <c r="I45" i="1"/>
  <c r="I1054" i="1" s="1"/>
  <c r="J45" i="1"/>
  <c r="J1054" i="1" s="1"/>
  <c r="H45" i="1"/>
  <c r="H1054" i="1" s="1"/>
  <c r="H1056" i="1" l="1"/>
  <c r="J1056" i="1"/>
  <c r="I1056" i="1"/>
  <c r="I608" i="1"/>
  <c r="I1055" i="1"/>
  <c r="H608" i="1"/>
  <c r="H1055" i="1"/>
  <c r="J608" i="1"/>
  <c r="G608" i="1" s="1"/>
  <c r="J1055" i="1"/>
  <c r="G1058" i="1"/>
  <c r="H105" i="1"/>
  <c r="I105" i="1"/>
  <c r="J46" i="1"/>
  <c r="J105" i="1"/>
  <c r="H46" i="1"/>
  <c r="I46" i="1"/>
  <c r="G322" i="1"/>
  <c r="G45" i="1"/>
  <c r="G595" i="1"/>
  <c r="G321" i="1"/>
  <c r="G27" i="1"/>
  <c r="I1065" i="1" l="1"/>
  <c r="J1065" i="1"/>
  <c r="G1056" i="1"/>
  <c r="G46" i="1"/>
  <c r="G105" i="1"/>
  <c r="G342" i="1"/>
  <c r="G104" i="1"/>
  <c r="G1019" i="1" l="1"/>
  <c r="G819" i="1" l="1"/>
  <c r="G831" i="1"/>
  <c r="G833" i="1"/>
  <c r="G852" i="1"/>
  <c r="G854" i="1"/>
  <c r="G943" i="1"/>
  <c r="G593" i="1"/>
  <c r="G591" i="1"/>
  <c r="G422" i="1"/>
  <c r="G371" i="1"/>
  <c r="G372" i="1"/>
  <c r="G352" i="1"/>
  <c r="G327" i="1"/>
  <c r="G324" i="1"/>
  <c r="G185" i="1"/>
  <c r="G215" i="1"/>
  <c r="G216" i="1"/>
  <c r="G220" i="1"/>
  <c r="G221" i="1"/>
  <c r="G223" i="1"/>
  <c r="G233" i="1"/>
  <c r="G146" i="1"/>
  <c r="G286" i="1"/>
  <c r="G285" i="1"/>
  <c r="G274" i="1"/>
  <c r="G276" i="1"/>
  <c r="G273" i="1"/>
  <c r="G71" i="1"/>
  <c r="G73" i="1"/>
  <c r="G18" i="1"/>
  <c r="G131" i="1"/>
  <c r="G132" i="1"/>
  <c r="G129" i="1"/>
  <c r="G787" i="1" l="1"/>
  <c r="G607" i="1"/>
  <c r="G421" i="1"/>
  <c r="G789" i="1" l="1"/>
  <c r="G69" i="1" l="1"/>
  <c r="G830" i="1"/>
  <c r="G1005" i="1" l="1"/>
  <c r="G1004" i="1"/>
  <c r="G165" i="1" l="1"/>
  <c r="G236" i="1"/>
  <c r="G234" i="1"/>
  <c r="G1054" i="1" l="1"/>
  <c r="H1065" i="1" l="1"/>
  <c r="G1065" i="1" s="1"/>
  <c r="G1055" i="1"/>
</calcChain>
</file>

<file path=xl/sharedStrings.xml><?xml version="1.0" encoding="utf-8"?>
<sst xmlns="http://schemas.openxmlformats.org/spreadsheetml/2006/main" count="1856" uniqueCount="706">
  <si>
    <t>Eil. Nr.</t>
  </si>
  <si>
    <t>Finansavimo šaltinis</t>
  </si>
  <si>
    <t>Funkcinės klasifikacijos kodas</t>
  </si>
  <si>
    <t>Ekonominės klasifikacijos kodas</t>
  </si>
  <si>
    <t>Pastabos</t>
  </si>
  <si>
    <t>1.</t>
  </si>
  <si>
    <t>2.1.2.1.1.1.</t>
  </si>
  <si>
    <t>2.</t>
  </si>
  <si>
    <t>2.2.1.1.1.30.</t>
  </si>
  <si>
    <t>Priemonės kodas</t>
  </si>
  <si>
    <t>Ketvirtis</t>
  </si>
  <si>
    <t>IV</t>
  </si>
  <si>
    <t>III</t>
  </si>
  <si>
    <t>3.</t>
  </si>
  <si>
    <t>2.2.1.1.1.20.</t>
  </si>
  <si>
    <t>3.1.1.2.1.3.</t>
  </si>
  <si>
    <t>2.1.1.1.1.1.</t>
  </si>
  <si>
    <t>2.2.1.1.1.6.</t>
  </si>
  <si>
    <t>5.1.1.1.</t>
  </si>
  <si>
    <t>2.2.1.1.1.12.</t>
  </si>
  <si>
    <t>1.3.2.9.</t>
  </si>
  <si>
    <t>2.2.1.1.1.10.</t>
  </si>
  <si>
    <t>3.2.3.8.32.</t>
  </si>
  <si>
    <t>1.6.1.10.</t>
  </si>
  <si>
    <t>Direktoriaus rezervas</t>
  </si>
  <si>
    <t>9.1.1.2.</t>
  </si>
  <si>
    <t>9.1.1.4.29.</t>
  </si>
  <si>
    <t>9.1.2.14.19.</t>
  </si>
  <si>
    <t>4.2.1.5.</t>
  </si>
  <si>
    <t>4.</t>
  </si>
  <si>
    <t>5.</t>
  </si>
  <si>
    <t>6.</t>
  </si>
  <si>
    <t>7.</t>
  </si>
  <si>
    <t>8.</t>
  </si>
  <si>
    <t>9.1.2.14.27.</t>
  </si>
  <si>
    <t>9.1.2.14.28.</t>
  </si>
  <si>
    <t>9.1.2.14.30.</t>
  </si>
  <si>
    <t>9.1.2.14.32.</t>
  </si>
  <si>
    <t>9.1.2.14.33.</t>
  </si>
  <si>
    <t>9.1.2.14.34.</t>
  </si>
  <si>
    <t>9.1.2.14.35.</t>
  </si>
  <si>
    <t>9.</t>
  </si>
  <si>
    <t>10.</t>
  </si>
  <si>
    <t>11.</t>
  </si>
  <si>
    <t>9.1.1.4.34.</t>
  </si>
  <si>
    <t>2.2.1.1.1.15.</t>
  </si>
  <si>
    <t>4.5.1.2.</t>
  </si>
  <si>
    <t>B</t>
  </si>
  <si>
    <t>D</t>
  </si>
  <si>
    <t>Iš viso:</t>
  </si>
  <si>
    <t>t.sk. darbo užmokestis</t>
  </si>
  <si>
    <t>Turtas</t>
  </si>
  <si>
    <t>Paprastosios išlaidos:</t>
  </si>
  <si>
    <t>t.sk. viso 04:</t>
  </si>
  <si>
    <t>t.sk. viso 01:</t>
  </si>
  <si>
    <t>t.sk. viso 10:</t>
  </si>
  <si>
    <t>Iš viso 5 (D) programa:</t>
  </si>
  <si>
    <t>t.sk. viso 05:</t>
  </si>
  <si>
    <t xml:space="preserve"> Žinių visuomenės plėtros (1) programa (B):</t>
  </si>
  <si>
    <t>Iš viso 1 (B) programa:</t>
  </si>
  <si>
    <t>t.sk. viso 09:</t>
  </si>
  <si>
    <t>Socialinės paramos (5) programa (D):</t>
  </si>
  <si>
    <t>Savivaldybės valdymo ir pagrindinių funkcijų vykdymo (9)programa (B):</t>
  </si>
  <si>
    <t>t.sk. viso 07:</t>
  </si>
  <si>
    <t>t.sk. viso 08:</t>
  </si>
  <si>
    <t>2.7.2.1.1.1.</t>
  </si>
  <si>
    <t xml:space="preserve">   </t>
  </si>
  <si>
    <t>Viso:</t>
  </si>
  <si>
    <t>3.1.2.1.1.2.</t>
  </si>
  <si>
    <t>3.1.1.2.1.2.</t>
  </si>
  <si>
    <t>t.sk. viso 06:</t>
  </si>
  <si>
    <t>3.1.2.1.1.5.</t>
  </si>
  <si>
    <t xml:space="preserve">                                                                                                                           </t>
  </si>
  <si>
    <t>Savivaldybės valdymo ir pagrindinių funkcijų vykdymo (9)programa (D):</t>
  </si>
  <si>
    <t>Viso :</t>
  </si>
  <si>
    <t xml:space="preserve">  </t>
  </si>
  <si>
    <t>9.2.1.1.</t>
  </si>
  <si>
    <t>Administracijos darbo organizavimas</t>
  </si>
  <si>
    <t>t.sk. viso 03:</t>
  </si>
  <si>
    <t xml:space="preserve"> </t>
  </si>
  <si>
    <t>Iš viso 6 (B) programa :</t>
  </si>
  <si>
    <t>Iš viso 9 (B) programa:</t>
  </si>
  <si>
    <t>8.2.1.8.</t>
  </si>
  <si>
    <t>9.1.1.4.31.</t>
  </si>
  <si>
    <t>Iš viso 9 (D) programa:</t>
  </si>
  <si>
    <t>t.sk. B:</t>
  </si>
  <si>
    <t>8.1.1.2.</t>
  </si>
  <si>
    <t>O</t>
  </si>
  <si>
    <t xml:space="preserve"> Ekonominio konkurencingumo didinimo (2) programa (B):</t>
  </si>
  <si>
    <t>Iš viso 2 (B) programa:</t>
  </si>
  <si>
    <t>5.2.1.1.</t>
  </si>
  <si>
    <t>3.1.1.25.</t>
  </si>
  <si>
    <t>6.3.1.1.</t>
  </si>
  <si>
    <t>3.1.1.9.</t>
  </si>
  <si>
    <t xml:space="preserve"> Aplinkos apsaugos (3) programa (B):</t>
  </si>
  <si>
    <t>Iš viso 3 (B) programa:</t>
  </si>
  <si>
    <t>Aiškinamojo rašto priedas</t>
  </si>
  <si>
    <t>Sveikatos apsaugos (4) programa (B):</t>
  </si>
  <si>
    <t>Iš viso 4 (B) programa:</t>
  </si>
  <si>
    <t>Savivaldybės valdymo ir pagrindinių funkcijų vykdymo (9)programa (S):</t>
  </si>
  <si>
    <t>S</t>
  </si>
  <si>
    <t>t.sk. S:</t>
  </si>
  <si>
    <t>Iš viso 9 (S) programa:</t>
  </si>
  <si>
    <t>t.sk. D:</t>
  </si>
  <si>
    <t>Socialinės paramos (5) programa (B):</t>
  </si>
  <si>
    <t>Iš viso 5 (B) programa:</t>
  </si>
  <si>
    <t>3.2.3.5.29.</t>
  </si>
  <si>
    <t>Gatvių ir žaliųjų plotų tvarkymas Gargždų seniūnijoje</t>
  </si>
  <si>
    <t>9.1.1.1.</t>
  </si>
  <si>
    <t>4.9.1.3.</t>
  </si>
  <si>
    <t>Gatvių ir žaliųjų plotų tvarkymas Dovilų seniūnijoje</t>
  </si>
  <si>
    <t>Gatvių ir žaliųjų plotų tvarkymas Endriejavo seniūnijoje</t>
  </si>
  <si>
    <t>3.2.3.3.27.</t>
  </si>
  <si>
    <t>3.2.3.4.28.</t>
  </si>
  <si>
    <t>Gatvių ir žaliųjų plotų tvarkymas Judrėnų seniūnijoje</t>
  </si>
  <si>
    <t>3.2.3.6.30.</t>
  </si>
  <si>
    <t>Gatvių ir žaliųjų plotų tvarkymas Sendvario seniūnijoje</t>
  </si>
  <si>
    <t>3.2.3.9.33.</t>
  </si>
  <si>
    <t>12.</t>
  </si>
  <si>
    <t>9.1.1.4.26.</t>
  </si>
  <si>
    <t>9.1.1.4.28.</t>
  </si>
  <si>
    <t xml:space="preserve"> Žinių visuomenės plėtros (1) programa (K):</t>
  </si>
  <si>
    <t>K</t>
  </si>
  <si>
    <t>1.4.4.31.</t>
  </si>
  <si>
    <t>Iš viso 1 (K) programa:</t>
  </si>
  <si>
    <t>t.sk. K:</t>
  </si>
  <si>
    <t xml:space="preserve">Kūno kultūros ir sporto  plėtros (8) programa (B): </t>
  </si>
  <si>
    <t>Iš viso 8 (B) programa:</t>
  </si>
  <si>
    <t>Kultūros paveldo puoselėjimo ir kultūros paslaugų plėtros (7) programa (B):</t>
  </si>
  <si>
    <t>Iš viso 7 (B) programa:</t>
  </si>
  <si>
    <t xml:space="preserve"> Aplinkos apsaugos (3) programa (A):</t>
  </si>
  <si>
    <t>3.1.1.2.</t>
  </si>
  <si>
    <t>5.3.1.3.</t>
  </si>
  <si>
    <t>Švietimo paslaugų prieinamumo Daukšaičių kaime didinimas</t>
  </si>
  <si>
    <t>7.3.1.7.</t>
  </si>
  <si>
    <t>Energijos vartojimo efektyvumo didinimas Dituvos pagrindinėje mokykloje</t>
  </si>
  <si>
    <t>Socialinės paramos (5) programa (P):</t>
  </si>
  <si>
    <t>P</t>
  </si>
  <si>
    <t>Iš viso 5 (P) programa:</t>
  </si>
  <si>
    <t>Asignavimų patikslinimas pagal programas, priemones, funkcinę ir ekonominę klasifikaciją</t>
  </si>
  <si>
    <t>9.1.2.16.</t>
  </si>
  <si>
    <t>10.1.2.40.</t>
  </si>
  <si>
    <t>9.1.1.4.30.</t>
  </si>
  <si>
    <t>10.9.1.9.</t>
  </si>
  <si>
    <t>9.1.1.4.32.</t>
  </si>
  <si>
    <t>9.1.1.4.33.</t>
  </si>
  <si>
    <t>13.</t>
  </si>
  <si>
    <t>14.</t>
  </si>
  <si>
    <t>15.</t>
  </si>
  <si>
    <t>16.</t>
  </si>
  <si>
    <t>17.</t>
  </si>
  <si>
    <t>18.</t>
  </si>
  <si>
    <t>19.</t>
  </si>
  <si>
    <t>20.</t>
  </si>
  <si>
    <t>9.1.2.17.25.</t>
  </si>
  <si>
    <t>9.1.2.17.27.</t>
  </si>
  <si>
    <t>9.1.2.17.28.</t>
  </si>
  <si>
    <t>9.1.2.17.29.</t>
  </si>
  <si>
    <t>9.1.2.17.31.</t>
  </si>
  <si>
    <t>9.1.2.17.32.</t>
  </si>
  <si>
    <t>9.1.2.17.33.</t>
  </si>
  <si>
    <t>9.1.2.17.34.</t>
  </si>
  <si>
    <t>9.1.2.17.35.</t>
  </si>
  <si>
    <t>9.1.2.17.26.</t>
  </si>
  <si>
    <t>9.1.2.17.30.</t>
  </si>
  <si>
    <t>3.2.3.7.31.</t>
  </si>
  <si>
    <t>Gatvių ir žaliųjų plotų tvarkymas Priekulės seniūnijoje</t>
  </si>
  <si>
    <t>Gatvių ir žaliųjų plotų tvarkymas Kretingalės seniūnijoje</t>
  </si>
  <si>
    <t>9.1.1.4.27.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</si>
  <si>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</si>
  <si>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</si>
  <si>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</si>
  <si>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</si>
  <si>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</si>
  <si>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</si>
  <si>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</si>
  <si>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</si>
  <si>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</si>
  <si>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</si>
  <si>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</si>
  <si>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Priemonės kodas biudžete</t>
  </si>
  <si>
    <t>1.1.2.</t>
  </si>
  <si>
    <t>3.1.1.5.1.1.</t>
  </si>
  <si>
    <t>1.1.9.</t>
  </si>
  <si>
    <t>Žemės ūkio funkcijų vykdymas Dovilų seniūnijoje</t>
  </si>
  <si>
    <t>Žemės ūkio funkcijų vykdymas Endriejavo seniūnijoje</t>
  </si>
  <si>
    <t>Žemės ūkio funkcijų vykdymas Judrėnų seniūnijoje</t>
  </si>
  <si>
    <t>Žemės ūkio funkcijų vykdymas Priekulės seniūnijoje</t>
  </si>
  <si>
    <t>Žemės ūkio funkcijų vykdymas Sendvario seniūnijoje</t>
  </si>
  <si>
    <t>Žemės ūkio funkcijų vykdymas Veiviržėnų seniūnijoje</t>
  </si>
  <si>
    <t>Žemės ūkio funkcijų vykdymas Vėžaičių seniūnijoje</t>
  </si>
  <si>
    <t xml:space="preserve">Žemės ūkio funkcijų vykdymas </t>
  </si>
  <si>
    <t>Iš viso 10.4.1.40.:</t>
  </si>
  <si>
    <t>2.2.1.1.1.11.</t>
  </si>
  <si>
    <t>Socialinė priežiūra socialinės rizikos šeimoms Agluonėnų seniūnijoje</t>
  </si>
  <si>
    <t>Socialinė priežiūra socialinės rizikos šeimoms Dauparų Kvietinių seniūnijoje</t>
  </si>
  <si>
    <t>Socialinė priežiūra socialinės rizikos šeimoms Dovilų seniūnijoje</t>
  </si>
  <si>
    <t>Socialinė priežiūra socialinės rizikos šeimoms Endriejavo seniūnijoje</t>
  </si>
  <si>
    <t>Socialinė priežiūra socialinės rizikos šeimoms Gargždų seniūnijoje</t>
  </si>
  <si>
    <t>Socialinė priežiūra socialinės rizikos šeimoms Judrėnų seniūnijoje</t>
  </si>
  <si>
    <t>Socialinė priežiūra socialinės rizikos šeimoms Kretingalės seniūnijoje</t>
  </si>
  <si>
    <t>Socialinė priežiūra socialinės rizikos šeimoms Priekulės seniūnijoje</t>
  </si>
  <si>
    <t>Socialinė priežiūra socialinės rizikos šeimoms Sendvario seniūnijoje</t>
  </si>
  <si>
    <t>Socialinė priežiūra socialinės rizikos šeimoms Veiviržėnų seniūnijoje</t>
  </si>
  <si>
    <t>Socialinė priežiūra socialinės rizikos šeimoms Vėžaičių seniūnijoje</t>
  </si>
  <si>
    <t>Prašymų socialinių išmokų mokėjimui priėmimas Agluonėnų seniūnijoje</t>
  </si>
  <si>
    <t>Prašymų socialinių išmokų mokėjimui priėmimas Dauparų Kvietiniųseniūnijoje</t>
  </si>
  <si>
    <t>Prašymų socialinių išmokų mokėjimui priėmimas Dovilų seniūnijoje</t>
  </si>
  <si>
    <t>Prašymų socialinių išmokų mokėjimui priėmimas Endriejavo seniūnijoje</t>
  </si>
  <si>
    <t>Prašymų socialinių išmokų mokėjimui priėmimas Gargždų seniūnijoje</t>
  </si>
  <si>
    <t>Prašymų socialinių išmokų mokėjimui priėmimas Judrėnų seniūnijoje</t>
  </si>
  <si>
    <t>Prašymų socialinių išmokų mokėjimui priėmimas Kretingalės seniūnijoje</t>
  </si>
  <si>
    <t>Prašymų socialinių išmokų mokėjimui priėmimas Priekulės seniūnijoje</t>
  </si>
  <si>
    <t>Prašymų socialinių išmokų mokėjimui priėmimas Sendvario seniūnijoje</t>
  </si>
  <si>
    <t>Prašymų socialinių išmokų mokėjimui priėmimas Veiviržėnų seniūnijoje</t>
  </si>
  <si>
    <t>Prašymų socialinių išmokų mokėjimui priėmimas Vėžaičių seniūnijoje</t>
  </si>
  <si>
    <t>1.2.13.</t>
  </si>
  <si>
    <t>Socialinių išmokų skaičiavimas ir mokėjimas</t>
  </si>
  <si>
    <t>1.1.3.</t>
  </si>
  <si>
    <t>2.2.</t>
  </si>
  <si>
    <t>Veiviržėnų seniūnijos valdymas (KN)</t>
  </si>
  <si>
    <t>2.2.1.</t>
  </si>
  <si>
    <t>Iš viso 3 (LA) programa:</t>
  </si>
  <si>
    <t>Iš viso 3 (AA) programa:</t>
  </si>
  <si>
    <t>LA</t>
  </si>
  <si>
    <t>AA</t>
  </si>
  <si>
    <t>t.sk. LA:</t>
  </si>
  <si>
    <t>t.sk. AA:</t>
  </si>
  <si>
    <t>1.1.5.</t>
  </si>
  <si>
    <t>Iš viso 4.2.1.5.:</t>
  </si>
  <si>
    <t>9.2.2.1.</t>
  </si>
  <si>
    <t>1.1.6.</t>
  </si>
  <si>
    <t>Priekulės I.Simonaitytės gimnazijos pastatų rekonstrukcija</t>
  </si>
  <si>
    <t xml:space="preserve"> Ekonominio konkurencingumo didinimo (2) programa (S):</t>
  </si>
  <si>
    <t>Iš viso 2 (S) programa:</t>
  </si>
  <si>
    <t>2.2.1.1.1.30</t>
  </si>
  <si>
    <t>1.2.4.</t>
  </si>
  <si>
    <t>Kūno kultūros ir sporto plėtros (8) programa (VIP):</t>
  </si>
  <si>
    <t>8.2.1.9.</t>
  </si>
  <si>
    <t>8.2.1.11.</t>
  </si>
  <si>
    <t>2.1.2.</t>
  </si>
  <si>
    <t>2.1.3.</t>
  </si>
  <si>
    <t>I</t>
  </si>
  <si>
    <t>Universalios dirbtinės dangos sporto aikštelės įrengimas Priekulėje</t>
  </si>
  <si>
    <t>Universalios dirbtinės dangos sporto aikštelės įrengimas Ginduliuose</t>
  </si>
  <si>
    <t>Iš viso 8 (VIP) programa:</t>
  </si>
  <si>
    <t>t.sk. VIP:</t>
  </si>
  <si>
    <t xml:space="preserve">Susisiekimo ir inžinerinės  infrastruktūros plėtros (6) programa (B): </t>
  </si>
  <si>
    <t xml:space="preserve">Kultūros paveldo puoselėjimo ir kultūros paslaugų plėtros (7) programa (VIP): </t>
  </si>
  <si>
    <t>Iš viso 7 (VIP) programa:</t>
  </si>
  <si>
    <t>Venckų k. bibliotekos įrengimas</t>
  </si>
  <si>
    <t>7.3.1.32.</t>
  </si>
  <si>
    <t>3.1.11.</t>
  </si>
  <si>
    <t>9.5.1.1.</t>
  </si>
  <si>
    <t>4.1.1.12.</t>
  </si>
  <si>
    <t>Savivaldybės turto kadastriniai matavimai ir teisinė registracija</t>
  </si>
  <si>
    <t>1.2.9.</t>
  </si>
  <si>
    <t>1.6.1.11.</t>
  </si>
  <si>
    <t>3.2.3.</t>
  </si>
  <si>
    <t>1.4.4.37.</t>
  </si>
  <si>
    <t>3.2.3.10.34.</t>
  </si>
  <si>
    <t xml:space="preserve">Gatvių ir žaliųjų plotų tvarkymas Veiviržėnų seniūnijoje </t>
  </si>
  <si>
    <t>Dauparų Kvietinių seniūnijos valdymas (KN)</t>
  </si>
  <si>
    <t>1.1.8.</t>
  </si>
  <si>
    <t>1.1.7.</t>
  </si>
  <si>
    <t>Daiva Džervienė, tel. 47 08 85, el.p. daiva.dzerviene@klaipedos-r.lt</t>
  </si>
  <si>
    <t xml:space="preserve">Gatvių ir žaliųjų plotų tvarkymas Vėžaičių seniūnijoje </t>
  </si>
  <si>
    <t>3.2.3.11.35.</t>
  </si>
  <si>
    <t>1.1.10.</t>
  </si>
  <si>
    <t>4.4.3.9.</t>
  </si>
  <si>
    <t>7.6.1.9.</t>
  </si>
  <si>
    <t>8.6.1.9.</t>
  </si>
  <si>
    <t>9.8.1.9.</t>
  </si>
  <si>
    <t>1.1.4.</t>
  </si>
  <si>
    <t>2.2.1.1.</t>
  </si>
  <si>
    <t>9.1.2.13.</t>
  </si>
  <si>
    <t>10.4.1.40.</t>
  </si>
  <si>
    <t>1.2.10.</t>
  </si>
  <si>
    <t>Civilinės saugos  organizavimas</t>
  </si>
  <si>
    <t>Socialinė parama mokiniams</t>
  </si>
  <si>
    <t>5.1.2.9.</t>
  </si>
  <si>
    <t>Socialinės paramos mokiniams administravimas</t>
  </si>
  <si>
    <t>Socialinių paslaugų administravimas</t>
  </si>
  <si>
    <t>4.9.1.9.</t>
  </si>
  <si>
    <t>5.6.1.9.</t>
  </si>
  <si>
    <t>Civilinės būklės aktų registravimas</t>
  </si>
  <si>
    <t>9.1.2.6.</t>
  </si>
  <si>
    <t>1.6.1.5.</t>
  </si>
  <si>
    <t>9.1.1.4.35.</t>
  </si>
  <si>
    <t>21.</t>
  </si>
  <si>
    <t>Iš viso administracijos darbo organizavimas:</t>
  </si>
  <si>
    <t>22.</t>
  </si>
  <si>
    <t>23.</t>
  </si>
  <si>
    <t>24.</t>
  </si>
  <si>
    <t>28.</t>
  </si>
  <si>
    <t>Prašymų socialinių išmokų mokėjimui priėmimas Dauparų Kvietinių seniūnijoje</t>
  </si>
  <si>
    <t>Iš viso 10.1.2.40. seniūnijos :</t>
  </si>
  <si>
    <t>2.2.3.</t>
  </si>
  <si>
    <t>1.2.17.</t>
  </si>
  <si>
    <t>1.1.1.</t>
  </si>
  <si>
    <t>Valstybinės kalbos kontrolės ir taisyklingumo kontrolė</t>
  </si>
  <si>
    <t>1.6.1.3.</t>
  </si>
  <si>
    <t>9.1.2.5.</t>
  </si>
  <si>
    <t>1.2.5.</t>
  </si>
  <si>
    <t>Informacijos skelbimas visuomenės informavimo priemonėse</t>
  </si>
  <si>
    <t>6.1.1.1.25.</t>
  </si>
  <si>
    <t>6.1.1.1.26.</t>
  </si>
  <si>
    <t>6.1.1.1.27.</t>
  </si>
  <si>
    <t>6.1.1.1.28.</t>
  </si>
  <si>
    <t>6.1.1.1.29.</t>
  </si>
  <si>
    <t>6.1.1.1.30.</t>
  </si>
  <si>
    <t>6.1.1.1.31.</t>
  </si>
  <si>
    <t>6.1.1.1.32.</t>
  </si>
  <si>
    <t>6.1.1.1.33.</t>
  </si>
  <si>
    <t>6.1.1.1.34.</t>
  </si>
  <si>
    <t>6.1.1.1.35.</t>
  </si>
  <si>
    <t>8.2.1.7.</t>
  </si>
  <si>
    <t>9.2.1.3.</t>
  </si>
  <si>
    <t>5.4.2.</t>
  </si>
  <si>
    <t>9.5.4.1.</t>
  </si>
  <si>
    <t>6.1.1.1.</t>
  </si>
  <si>
    <t>Klaipėdos rajono savivaldybės daugiabučių namų savininkų bendrijų rėmimo programos įgyvendinimas</t>
  </si>
  <si>
    <t>1.2.8.</t>
  </si>
  <si>
    <t>5.2.4.</t>
  </si>
  <si>
    <t>7.5.1.26.</t>
  </si>
  <si>
    <t>Koplyčios mauzoliejaus (Stragnų II k.) restauravimo darbų techninio projekto parengimas ir įgyvendinimas</t>
  </si>
  <si>
    <t>5.2.10.</t>
  </si>
  <si>
    <t>7.5.2.7.</t>
  </si>
  <si>
    <t>Koplytėlės ir koplytstulpių Norgilų miške tyrimo, konservavimo ir restauravimo darbų programos parengimas bei restauravimo darbai</t>
  </si>
  <si>
    <t>7.5.2.2.</t>
  </si>
  <si>
    <t>5.3.2.</t>
  </si>
  <si>
    <t>Nekilnojamojo kultūros paveldo vertinimo tarybos veiklos organizavimas</t>
  </si>
  <si>
    <t>7.5.4.1.</t>
  </si>
  <si>
    <t>Monografijos "Sendvaris.Triušeliai" dalinis finansavimas</t>
  </si>
  <si>
    <t>5.4.1.</t>
  </si>
  <si>
    <t>5.1.12.</t>
  </si>
  <si>
    <t>7.5.1.14.</t>
  </si>
  <si>
    <t>Informacinių lentelių įsigijimas ir įrengimas prie buvusių dvarų (Sendvario seniūnija)</t>
  </si>
  <si>
    <t>9.1.2.10.</t>
  </si>
  <si>
    <t>Pirminė teisinė pagalba</t>
  </si>
  <si>
    <t>1.6.1.12.</t>
  </si>
  <si>
    <t>Viso;</t>
  </si>
  <si>
    <t>Aplinkos apsaugos rėmimo programa (2013 m. likučiai)</t>
  </si>
  <si>
    <t>Sveikatos apsaugos (4) programa (A):</t>
  </si>
  <si>
    <t>7.6.1.2.</t>
  </si>
  <si>
    <t>4.1.1.2.</t>
  </si>
  <si>
    <t>Savivaldybės visuomenės sveikatos programų ir projektų finansavimas</t>
  </si>
  <si>
    <t>Savivaldybės visuomenės sveikatos programų ir projektų finansavimas (2013 m. likučiai)</t>
  </si>
  <si>
    <t>Iš viso 4 (LA) programa:</t>
  </si>
  <si>
    <t>Iš viso 4 (AA) programa:</t>
  </si>
  <si>
    <t>Aplinkos apsaugos rėmimo specialioji programa</t>
  </si>
  <si>
    <t>Gyvenamosios vietos deklaravimas Sendvario seniūnijoje</t>
  </si>
  <si>
    <t>Gyvenamosios vietos deklaravimas Veiviržėnų seniūnijoje</t>
  </si>
  <si>
    <t>Gyvenamosios vietos deklaravimas Vėžaičių seniūnijoje</t>
  </si>
  <si>
    <t>9.1.2.20.33.</t>
  </si>
  <si>
    <t>9.1.2.20.34.</t>
  </si>
  <si>
    <t>9.1.2.20.35.</t>
  </si>
  <si>
    <t>Iš viso 1.6.1.11.:</t>
  </si>
  <si>
    <t>3.1.1.3.1.1.</t>
  </si>
  <si>
    <t>1.1.2.2.</t>
  </si>
  <si>
    <t>9.8.1.2.</t>
  </si>
  <si>
    <t>Konkursų, olimpiadų, renginių organizavimas rajone ir dalyvavimas respublikinėse olimpiadose</t>
  </si>
  <si>
    <t>1.2.1.</t>
  </si>
  <si>
    <t>Atliekų tvarkymo sistemos organizavimas</t>
  </si>
  <si>
    <t>3.2.2.7.</t>
  </si>
  <si>
    <t xml:space="preserve"> Aplinkos apsaugos (3) programa (P):</t>
  </si>
  <si>
    <t>Iš viso 3 (P) programa:</t>
  </si>
  <si>
    <t>Savivaldybės valdymo ir pagrindinių funkcijų vykdymo (9)programa (P):</t>
  </si>
  <si>
    <t>Iš viso 9 (P) programa:</t>
  </si>
  <si>
    <t>Agluonėnų seniūnijos kelių, gatvių priežiūra ir remontas</t>
  </si>
  <si>
    <t>Dauparų Kvietinių seniūnijos kelių, gatvių priežiūra ir remontas</t>
  </si>
  <si>
    <t>Dovilų seniūnijos kelių, gatvių priežiūra ir remontas</t>
  </si>
  <si>
    <t>Endriejavo seniūnijos kelių, gatvių priežiūra ir remontas</t>
  </si>
  <si>
    <t>Gargždų seniūnijos kelių, gatvių priežiūra ir remontas</t>
  </si>
  <si>
    <t>Judrėnų seniūnijos kelių, gatvių priežiūra ir remontas</t>
  </si>
  <si>
    <t>Kretingalės seniūnijos kelių, gatvių priežiūra ir remontas</t>
  </si>
  <si>
    <t>Priekulės seniūnijos kelių, gatvių priežiūra ir remontas</t>
  </si>
  <si>
    <t>Sendvario seniūnijos kelių, gatvių priežiūra ir remontas</t>
  </si>
  <si>
    <t>Veiviržėnų seniūnijos kelių, gatvių priežiūra ir remontas</t>
  </si>
  <si>
    <t>Vėžaičių seniūnijos kelių, gatvių priežiūra ir remontas</t>
  </si>
  <si>
    <t>6.1.1.30.</t>
  </si>
  <si>
    <t>6.1.2.11.</t>
  </si>
  <si>
    <t>6.1.1.2.</t>
  </si>
  <si>
    <t>6.1.2.17.</t>
  </si>
  <si>
    <t>1.3.3.</t>
  </si>
  <si>
    <t>6.1.2.7.</t>
  </si>
  <si>
    <t>6.1.2.14.</t>
  </si>
  <si>
    <t>6.1.2.15.</t>
  </si>
  <si>
    <t>6.1.2.16.</t>
  </si>
  <si>
    <t>Olandų kepurės automobilių stovėjimo aikštelės statyba</t>
  </si>
  <si>
    <t>6.1.2.10.</t>
  </si>
  <si>
    <t>Dovilų seniūnijos vietinės reikšmės kelio Nr. KL0401 Rimkai - Lėbartai - Dovilai techninio projekto parengimas</t>
  </si>
  <si>
    <t>6.1.2.13.</t>
  </si>
  <si>
    <t>Kelio Ežaičiai - Maciuičiai rekonstravimas</t>
  </si>
  <si>
    <t>3.1.1.3.1.2.</t>
  </si>
  <si>
    <t>Administacijos darbo organizavimas</t>
  </si>
  <si>
    <t>1.3.1.</t>
  </si>
  <si>
    <t>Techninių projektų bendroji ekspertizė</t>
  </si>
  <si>
    <t>Gargždų m. J.Janonio gatvės atkarpos rekonstravimas</t>
  </si>
  <si>
    <t>Gargždų m. Užuovėjos gatvės  techninio darbo projekto parengimas ir rekonstravimas</t>
  </si>
  <si>
    <t xml:space="preserve">  Endriejavo mstl. Veiviržėnų g. šaligatvių tiesimo techninio darbo projekto parengimas</t>
  </si>
  <si>
    <t>Sendvario g. (Nr. KL8775) ir kelio (Nr. KL1409), esančių Sudmantuose,  rekonstravimas</t>
  </si>
  <si>
    <t>Techninės priežiūros paslaugų įsigijimas</t>
  </si>
  <si>
    <t>Vietinės reikšmės kelių ir gatvių inventorizavimas ir įteisinimas</t>
  </si>
  <si>
    <t>6.1.2.4.</t>
  </si>
  <si>
    <t>9.1.2.11.</t>
  </si>
  <si>
    <t>t.sk. viso 02:</t>
  </si>
  <si>
    <t xml:space="preserve">Susisiekimo ir inžinerinės  infrastruktūros plėtros (6) programa (D (KPPP)): </t>
  </si>
  <si>
    <t>D(KPPP)</t>
  </si>
  <si>
    <t>Iš viso 6 (D (KPPP)) programa :</t>
  </si>
  <si>
    <t>t.sk.D(KPPP):</t>
  </si>
  <si>
    <t xml:space="preserve">Gatvių ir žaliųjų plotų tvarkymas Dauparų Kvietinių seniūnijoje </t>
  </si>
  <si>
    <t xml:space="preserve">Gatvių ir žaliųjų plotų tvarkymas Agluonėnų seniūnijoje </t>
  </si>
  <si>
    <t>3.2.3.1.25.</t>
  </si>
  <si>
    <t>3.2.3.2.26.</t>
  </si>
  <si>
    <r>
      <t xml:space="preserve">Gargždų m. </t>
    </r>
    <r>
      <rPr>
        <b/>
        <sz val="7"/>
        <color theme="1"/>
        <rFont val="Arial"/>
        <family val="2"/>
        <charset val="186"/>
      </rPr>
      <t>Ramunių,</t>
    </r>
    <r>
      <rPr>
        <sz val="7"/>
        <color theme="1"/>
        <rFont val="Arial"/>
        <family val="2"/>
        <charset val="186"/>
      </rPr>
      <t xml:space="preserve"> Laukų, </t>
    </r>
    <r>
      <rPr>
        <b/>
        <sz val="7"/>
        <color theme="1"/>
        <rFont val="Arial"/>
        <family val="2"/>
        <charset val="186"/>
      </rPr>
      <t>Vyšnių,</t>
    </r>
    <r>
      <rPr>
        <sz val="7"/>
        <color theme="1"/>
        <rFont val="Arial"/>
        <family val="2"/>
        <charset val="186"/>
      </rPr>
      <t xml:space="preserve"> Alyvų, Pievų, Gluosnių gatvių projektavimas ir rekonstravimas</t>
    </r>
  </si>
  <si>
    <t>6.1.1.36.</t>
  </si>
  <si>
    <t>Ąžuolų g. Endriejave rekonstrukcijos II etapo techninio projekto parengimas ir visos gatvės rekonstravimas</t>
  </si>
  <si>
    <t>3.2.3.1.</t>
  </si>
  <si>
    <t>3.2.3.2.</t>
  </si>
  <si>
    <t>3.2.3.3.</t>
  </si>
  <si>
    <t>3.2.3.4.</t>
  </si>
  <si>
    <t>3.2.3.5.</t>
  </si>
  <si>
    <t>3.2.3.6.</t>
  </si>
  <si>
    <t>3.2.3.7.</t>
  </si>
  <si>
    <t>3.2.3.8.</t>
  </si>
  <si>
    <t>3.2.3.9.</t>
  </si>
  <si>
    <t>3.2.3.10.</t>
  </si>
  <si>
    <t>3.2.3.11.</t>
  </si>
  <si>
    <t>6.1.3.4.</t>
  </si>
  <si>
    <t>6.1.1.11.</t>
  </si>
  <si>
    <t>6.1.3.8.</t>
  </si>
  <si>
    <t>6.1.3.9.</t>
  </si>
  <si>
    <t>6.1.3.10.</t>
  </si>
  <si>
    <t>6.1.3.11.</t>
  </si>
  <si>
    <t>6.1.4.1.</t>
  </si>
  <si>
    <t>6.1.4.2.</t>
  </si>
  <si>
    <t>Kretingalės kultūros centro Plikių skyriaus pastato techninio projekto parengimas ir įgyvendinimas</t>
  </si>
  <si>
    <t>7.5.1.11.</t>
  </si>
  <si>
    <t>7.3.1.9.</t>
  </si>
  <si>
    <t>7.3.1.11.</t>
  </si>
  <si>
    <t>Žemės ūkio funkcijų vykdymas Agluonėnų seniūnijoje</t>
  </si>
  <si>
    <t>9.1.2.14.25.</t>
  </si>
  <si>
    <t>9.1.2.15.</t>
  </si>
  <si>
    <t>9.1.2.14.</t>
  </si>
  <si>
    <t>Iš viso 10.9.1.9.:</t>
  </si>
  <si>
    <t>Agluonėnų seniūnijos darbo organizavimas</t>
  </si>
  <si>
    <t>9.1.1.4.25.</t>
  </si>
  <si>
    <t>9.1.1.4.</t>
  </si>
  <si>
    <t>25.</t>
  </si>
  <si>
    <t>9.1.1.5.</t>
  </si>
  <si>
    <t>9.1.1.6.</t>
  </si>
  <si>
    <t>9.1.1.7.</t>
  </si>
  <si>
    <t>9.1.1.8.</t>
  </si>
  <si>
    <t>9.1.1.9.</t>
  </si>
  <si>
    <t>9.1.1.10.,</t>
  </si>
  <si>
    <t>9.1.1.11.</t>
  </si>
  <si>
    <t>9.1.1.12.</t>
  </si>
  <si>
    <t>9.1.1.13.</t>
  </si>
  <si>
    <t>9.1.1.14.</t>
  </si>
  <si>
    <t>Dauparų Kvietinių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</si>
  <si>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</si>
  <si>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</si>
  <si>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</si>
  <si>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</si>
  <si>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</si>
  <si>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</si>
  <si>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</si>
  <si>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</si>
  <si>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</si>
  <si>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Iš viso seniūnijų darbo organizavimas 1.3.2.9.:</t>
  </si>
  <si>
    <t>3.1.2.7.</t>
  </si>
  <si>
    <t>3.1.1.21.</t>
  </si>
  <si>
    <t>6.2.1.1.</t>
  </si>
  <si>
    <t>Paviršinio lietaus vandens surinkimo sistemų projektavimas, remonto ir įrengimo darbai Kretingalėje</t>
  </si>
  <si>
    <t>3.2.1.4.</t>
  </si>
  <si>
    <t>3.2.1.5.</t>
  </si>
  <si>
    <t>Pakrantės šalia Dovilų I karjero tvarkymo darbai</t>
  </si>
  <si>
    <t>9.4.2.19.</t>
  </si>
  <si>
    <t>Seniūnaičių veiklos išlaidų kompensavimas</t>
  </si>
  <si>
    <t>Nekilnojamojo turto rinkos vertės nustatymas</t>
  </si>
  <si>
    <t>9.5.1.2.</t>
  </si>
  <si>
    <t>9.5.2.10.</t>
  </si>
  <si>
    <t>Statybos objektų statinių techninės priežiūros pirkimas</t>
  </si>
  <si>
    <t>9.4.2.3.</t>
  </si>
  <si>
    <t>9.4.1.3.</t>
  </si>
  <si>
    <t>9.4.1.2.</t>
  </si>
  <si>
    <t>9.4.1.1.</t>
  </si>
  <si>
    <t>9.3.2.17.</t>
  </si>
  <si>
    <t>1.1.1.9.</t>
  </si>
  <si>
    <t>Tarybos darbo organizavimas</t>
  </si>
  <si>
    <t>9.5.6.4.</t>
  </si>
  <si>
    <t>1.3.2.9</t>
  </si>
  <si>
    <t>Nekilnojamojo turto įsigijimas viešųjų poreikių tenkinimui</t>
  </si>
  <si>
    <t>9.4.1.5.</t>
  </si>
  <si>
    <t>Vaizdo kamerų įrengimas Gargždų mieste</t>
  </si>
  <si>
    <t>9.1.4.2.</t>
  </si>
  <si>
    <t>8.4.1.2.</t>
  </si>
  <si>
    <t>8.4.1.1.</t>
  </si>
  <si>
    <t>29.</t>
  </si>
  <si>
    <t>30.</t>
  </si>
  <si>
    <t>31.</t>
  </si>
  <si>
    <t>32.</t>
  </si>
  <si>
    <t>33.</t>
  </si>
  <si>
    <t>35.</t>
  </si>
  <si>
    <t>3.2.2.2.</t>
  </si>
  <si>
    <t>Kompensavimas VšĮ "Gargždų švara" už 2014 m. suteiktas vietinės rinkliavos už atliekų tvarkymą lengvatas</t>
  </si>
  <si>
    <t>3.1.1.8.</t>
  </si>
  <si>
    <t>Kretingalės lietaus kanalizacijos siurblinės priežiūra</t>
  </si>
  <si>
    <t>Tarptautinių ryšių su esamais ir galimais užsienio partneriais plėtojimas</t>
  </si>
  <si>
    <t>4.7.4.1.</t>
  </si>
  <si>
    <t>Dokumentacijos rengimas finansavimui iš ES struktūrinių fondų bei programų gauti</t>
  </si>
  <si>
    <t>9.1.5.1.</t>
  </si>
  <si>
    <t>9.1.2.20.27.</t>
  </si>
  <si>
    <t>9.1.2.20.32.</t>
  </si>
  <si>
    <t>Gyvenamosios vietos deklaravimas Dovilų seniūnijoje</t>
  </si>
  <si>
    <t>Gyvenamosios vietos deklaravimas Priekulės seniūnijoje</t>
  </si>
  <si>
    <t>9.1.2.17.</t>
  </si>
  <si>
    <t>9.3.1.2.</t>
  </si>
  <si>
    <t>3.1.2.1.</t>
  </si>
  <si>
    <t>Iš viso Priekulės seniūnija:</t>
  </si>
  <si>
    <t>t.sk. Agluonėnų seniūnija 05:</t>
  </si>
  <si>
    <t>t.sk. Dauparų Kvietinių seniūnija 05:</t>
  </si>
  <si>
    <t>t.sk. Dovilų seniūnija 05:</t>
  </si>
  <si>
    <t>t.sk. Endriejavo seniūnija 05:</t>
  </si>
  <si>
    <t>t.sk. Gargždų seniūnija 05:</t>
  </si>
  <si>
    <t>t.sk. Judrėnų seniūnija 05:</t>
  </si>
  <si>
    <t>t.sk. Kretingalės seniūnija 05:</t>
  </si>
  <si>
    <t>t.sk. Priekulės seniūnija 05:</t>
  </si>
  <si>
    <t>t.sk. Sendvario seniūnija 05:</t>
  </si>
  <si>
    <t>t.sk. Veiviržėnų seniūnija 05:</t>
  </si>
  <si>
    <t>t.sk. Vėžaičių seniūnija 05:</t>
  </si>
  <si>
    <t>t.sk. administracija 05:</t>
  </si>
  <si>
    <t>t.sk. administracija 06:</t>
  </si>
  <si>
    <t>t.sk. Agluonėnų seniūnija 04:</t>
  </si>
  <si>
    <t>t.sk. Dovilų seniūnija 04:</t>
  </si>
  <si>
    <t>t.sk. Endriejavo seniūnija 04:</t>
  </si>
  <si>
    <t>t.sk. Judrėnų seniūnija 04:</t>
  </si>
  <si>
    <t>t.sk. Priekulės seniūnija 04:</t>
  </si>
  <si>
    <t>t.sk. Sendvario seniūnija 04:</t>
  </si>
  <si>
    <t>t.sk. Veiviržėnų seniūnija 04:</t>
  </si>
  <si>
    <t>t.sk. Vėžaičių seniūnija 04:</t>
  </si>
  <si>
    <t>t.sk. administracija 04:</t>
  </si>
  <si>
    <t>t.sk. Agluonėnų seniūnija 10:</t>
  </si>
  <si>
    <t>t.sk. Dauparų Kvietinių seniūnija 10:</t>
  </si>
  <si>
    <t>t.sk. Dovilų seniūnija 10:</t>
  </si>
  <si>
    <t>t.sk. Endriejavo seniūnija 10:</t>
  </si>
  <si>
    <t>t.sk. Gargždų seniūnija 010:</t>
  </si>
  <si>
    <t>t.sk. Judrėnų seniūnija 10:</t>
  </si>
  <si>
    <t>t.sk. Kretingalės seniūnija 10:</t>
  </si>
  <si>
    <t>t.sk. Priekulės seniūnija 10:</t>
  </si>
  <si>
    <t>t.sk. Sendvario seniūnija 10:</t>
  </si>
  <si>
    <t>t.sk. Veiviržėnų seniūnija 10:</t>
  </si>
  <si>
    <t>t.sk. Vėžaičių seniūnija 10:</t>
  </si>
  <si>
    <t>t.sk. administracija 10:</t>
  </si>
  <si>
    <t>36.</t>
  </si>
  <si>
    <t>37.</t>
  </si>
  <si>
    <t>38.</t>
  </si>
  <si>
    <t>39.</t>
  </si>
  <si>
    <t>t.sk. Agluonėnų seniūnija 01:</t>
  </si>
  <si>
    <t>t.sk. Dauparų Kvietinių seniūnija 01:</t>
  </si>
  <si>
    <t>t.sk. Dovilų seniūnija 01:</t>
  </si>
  <si>
    <t>t.sk. Endriejavo seniūnija 01:</t>
  </si>
  <si>
    <t>t.sk. Gargždų seniūnija 01:</t>
  </si>
  <si>
    <t>t.sk. Judrėnų seniūnija 01:</t>
  </si>
  <si>
    <t>t.sk. Kretingalės seniūnija 01:</t>
  </si>
  <si>
    <t>t.sk. Priekulės seniūnija 01:</t>
  </si>
  <si>
    <t>t.sk. Sendvario seniūnija 01:</t>
  </si>
  <si>
    <t>t.sk. Veiviržėnų seniūnija 01:</t>
  </si>
  <si>
    <t>t.sk. Vėžaičių seniūnija 01:</t>
  </si>
  <si>
    <t>t.sk. administracija 01:</t>
  </si>
  <si>
    <t>t.sk. Gargždų seniūnija 10:</t>
  </si>
  <si>
    <t>3.2.2.8.</t>
  </si>
  <si>
    <t>3.2.2.12.</t>
  </si>
  <si>
    <t>9.3.2.32.</t>
  </si>
  <si>
    <t>9.4.2.34.</t>
  </si>
  <si>
    <t>9.4.2.35.</t>
  </si>
  <si>
    <t>9.3.2.33.</t>
  </si>
  <si>
    <t>Bendruomenė "Daukšaičių pušynėlis" patalpų remontui reikalingų medžiagų įsigijimo dalinis finansavimas</t>
  </si>
  <si>
    <t>Priekulės evangelikų liuteronų parapijos maldos namų remonto dalinis finansavimas</t>
  </si>
  <si>
    <t xml:space="preserve"> Žinių visuomenės plėtros (1) programa (I):</t>
  </si>
  <si>
    <t>Iš viso 1 (I) programa:</t>
  </si>
  <si>
    <t>Dovilų seniūnijos valdymas (KN)</t>
  </si>
  <si>
    <t>7.5.2.6.</t>
  </si>
  <si>
    <t>7.5.1.25.</t>
  </si>
  <si>
    <t>7.5.1.33.</t>
  </si>
  <si>
    <t>Patikslinta asignavimų suma, tūkst. Eur:</t>
  </si>
  <si>
    <t>Kretingalės evangelikų liuteronų bažnyčios fasadų remonto darbų techninio projekto parengimas ir įgyvendinimas</t>
  </si>
  <si>
    <t>3.1.1.4.1.3.</t>
  </si>
  <si>
    <t>Koplytėlės su skulptūra (senosios kapinės, Laisvės g. Veiviržėnų mstl.) ir koplytstulpio su skulptūromis (Liepų g., Veiviržėnų mstl.) tvarkymo darbai</t>
  </si>
  <si>
    <t>4.2.1.4.</t>
  </si>
  <si>
    <t>Jaunųjų futbolininkų ugdymo programa</t>
  </si>
  <si>
    <t>2.2.1.1.1.1.</t>
  </si>
  <si>
    <t>2.2.1.1.1.2.</t>
  </si>
  <si>
    <t>2.2.1.1.1.14.</t>
  </si>
  <si>
    <t>II</t>
  </si>
  <si>
    <t>1.2.1.2.</t>
  </si>
  <si>
    <t>1.2.6.</t>
  </si>
  <si>
    <t xml:space="preserve"> Ekonominio konkurencingumo didinimo (2) programa (D):</t>
  </si>
  <si>
    <t>Iš viso 2 (D) programa:</t>
  </si>
  <si>
    <t>2.1.14.</t>
  </si>
  <si>
    <t>2.2.1.17.</t>
  </si>
  <si>
    <t>4.2.1.1.</t>
  </si>
  <si>
    <t>ESRI ArcGIS programinės įrangos licenzijos įsigijimas ir palaikymas</t>
  </si>
  <si>
    <t>1.2.1.5.</t>
  </si>
  <si>
    <t>Neformaliojo vaikų švietimo programų įgyvendinimas</t>
  </si>
  <si>
    <t>5.1.3.3.</t>
  </si>
  <si>
    <t>10.6.1.1.</t>
  </si>
  <si>
    <t>Socialinio būsto rėmimo programos įgyvendinimas</t>
  </si>
  <si>
    <t>Lėšos išeitinėms išmokoms ir kitoms su darbo santykiais susijusioms išmokoms ir kompensacijoms mokėti</t>
  </si>
  <si>
    <t>Socialinių pašalpų ir kompensacijų skaičiavimas ir mokėjimas</t>
  </si>
  <si>
    <t>5.1.1.5.</t>
  </si>
  <si>
    <t>10.7.1.1.</t>
  </si>
  <si>
    <t>5.1.3.1.</t>
  </si>
  <si>
    <t>1.1.1.32.</t>
  </si>
  <si>
    <t>1.1.2.8.</t>
  </si>
  <si>
    <t>1.1.1.33.</t>
  </si>
  <si>
    <t>1.3.1.3.</t>
  </si>
  <si>
    <t>1.2.1.4.</t>
  </si>
  <si>
    <t>9.8.1.2</t>
  </si>
  <si>
    <t>Projekto "Atviro darbo su jaunimu plėtra Gargžduose" įgyvendinimas</t>
  </si>
  <si>
    <t>Organizacinės ir buitinės technikos įsigijimas švietimo įstaigoms</t>
  </si>
  <si>
    <t>1.3.2.13.</t>
  </si>
  <si>
    <t>1.3.3.5.</t>
  </si>
  <si>
    <t>Gargždų lopšelio darželio "Ąžuoliukas" pastato modernizavimas</t>
  </si>
  <si>
    <t>3.1.2.4.</t>
  </si>
  <si>
    <t>3.1.1.14.</t>
  </si>
  <si>
    <t>Klaipėdos rajono lietaus kanalizacijos tinklų remontas ir priežiūra</t>
  </si>
  <si>
    <t>5.1.1.3.</t>
  </si>
  <si>
    <t>Finansinės pagalbos savivaldybės lėšomis teikimas</t>
  </si>
  <si>
    <t>6.1.1.5.</t>
  </si>
  <si>
    <t>Gargždų m. Užuovėjos g. techninio darbo projekto parengimas ir rekonstravimas</t>
  </si>
  <si>
    <t>6.1.3.1.</t>
  </si>
  <si>
    <t>8.1.2.1.</t>
  </si>
  <si>
    <t>8.1.2.3.</t>
  </si>
  <si>
    <t>Kūno kultūros ir sporto projektų dalinio finansavimo iš savivaldybės biudžeto lėšų konkurso organizavimas</t>
  </si>
  <si>
    <t>8.1.2.2.</t>
  </si>
  <si>
    <t>8.3.1.4.</t>
  </si>
  <si>
    <t>Prioritetinių sporto šakų didelio sportinio meistriškumo klubų veiklos dalinio finansavimo programa</t>
  </si>
  <si>
    <t>Antkoptis</t>
  </si>
  <si>
    <t>9.3.23.</t>
  </si>
  <si>
    <t>9.3.2.23.</t>
  </si>
  <si>
    <t>6.1.4.5.</t>
  </si>
  <si>
    <t>6.1.4.3.</t>
  </si>
  <si>
    <t>Dovilų seniūnijos miestelio tiltų techninio projekto parengimas ir rangos darbai</t>
  </si>
  <si>
    <t xml:space="preserve">Kultūros paveldo objektų individualių apsaugos reglamentų rengimas </t>
  </si>
  <si>
    <t xml:space="preserve"> Aplinkos apsaugos (3) programa (D):</t>
  </si>
  <si>
    <t>3.2.2.11.</t>
  </si>
  <si>
    <t>Pakuočių atliekų surinkimo iš gyvenamųjų namų kvartalų priemonių (konteinerių) įsigijimas</t>
  </si>
  <si>
    <t>Iš viso 3 (D) programa:</t>
  </si>
  <si>
    <t>3.2.2.6.</t>
  </si>
  <si>
    <t>Iš viso 6 (I) programa :</t>
  </si>
  <si>
    <t>7.5.2.5.</t>
  </si>
  <si>
    <t>7.5.2.9.</t>
  </si>
  <si>
    <t xml:space="preserve">Prieigų prie Šv.Marijos su kūdikiu skulptūros, esančios Šarkiškių k., sutvarkymas </t>
  </si>
  <si>
    <t>8.2.1.6.</t>
  </si>
  <si>
    <t>8.2.1.16.</t>
  </si>
  <si>
    <t>Gargždų sporto mokyklos stadiono bėgimo takų ir lengvosios atletikos sektoriaus aikštelių dangos keitimas</t>
  </si>
  <si>
    <t>1.3.2.4.</t>
  </si>
  <si>
    <t>1.4.4.40.</t>
  </si>
  <si>
    <t>Veiviržėnų J.Šaulio gimnazijos vaikų darželio pastato remontas</t>
  </si>
  <si>
    <t>6.4.1.1.</t>
  </si>
  <si>
    <t>1.3.2.18.</t>
  </si>
  <si>
    <t>1.3.3.11.</t>
  </si>
  <si>
    <t>9.1.2.1.</t>
  </si>
  <si>
    <t>Daugiafunkcinio centro Sendvario seniūnijoje statybos investicinio projekto parengimas</t>
  </si>
  <si>
    <t>6.1.3.28.</t>
  </si>
  <si>
    <t>6.1.3.13.</t>
  </si>
  <si>
    <t>Privažiavimo prie nuotekų siurblinės Kvietinių kaime remontas</t>
  </si>
  <si>
    <t>Gatvių apšvietimas Endriejavo seniūnijoje</t>
  </si>
  <si>
    <t>6.2.2.4.28.</t>
  </si>
  <si>
    <t>6.2.2.4.</t>
  </si>
  <si>
    <t>6.1.3.25.</t>
  </si>
  <si>
    <t>6.1.4.6.</t>
  </si>
  <si>
    <t>6.1.4.4.</t>
  </si>
  <si>
    <t>Kelio Klaipėda - Karklė - Dargužiai rekonstrukcija</t>
  </si>
  <si>
    <t>Dauparų k., Durpyno g. paprastasis remontas</t>
  </si>
  <si>
    <t>7.5.1.13.</t>
  </si>
  <si>
    <t>7.5.1.34.</t>
  </si>
  <si>
    <t>9.4.2.39.</t>
  </si>
  <si>
    <t>9.3.2.24.</t>
  </si>
  <si>
    <t>9.3.2.25.</t>
  </si>
  <si>
    <t>9.3.2.26.</t>
  </si>
  <si>
    <t>9.4.2.40.</t>
  </si>
  <si>
    <t>9.4.2.41.</t>
  </si>
  <si>
    <t>9.4.2.42.</t>
  </si>
  <si>
    <t>Prisidėjimas įrengiant krepšinio aikštelė Antkopčio kaime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</si>
  <si>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</si>
  <si>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</si>
  <si>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</si>
  <si>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Iš viso 1 (NOR) programa:</t>
  </si>
  <si>
    <t>Sveikatos netolygumų mažinimas  Klaipėdos rajono savivaldybėje diegiant jaunimui palankių sveikatos priežiūros paslaugų teikimo modelį</t>
  </si>
  <si>
    <t>4.1.3.8.</t>
  </si>
  <si>
    <t>4.3.2.5.</t>
  </si>
  <si>
    <t>Iš viso 4 (NOR) programa:</t>
  </si>
  <si>
    <t>Iš viso 1 (BFL) programa:</t>
  </si>
  <si>
    <t>Iš viso 4 (BFL) programa:</t>
  </si>
  <si>
    <t>U</t>
  </si>
  <si>
    <t>VB</t>
  </si>
  <si>
    <t>t.sk. NOR (U):</t>
  </si>
  <si>
    <t>t.sk. BFL(VB):</t>
  </si>
  <si>
    <t xml:space="preserve"> Žinių visuomenės plėtros (1) programa (užsienio šalių dotacija NOR):</t>
  </si>
  <si>
    <t xml:space="preserve"> Žinių visuomenės plėtros (1) programa (kita tikslinė dotacija dotacija BFL):</t>
  </si>
  <si>
    <t>Sveikatos apsaugos (4) programa (užsienio šalių dotacija NOR):</t>
  </si>
  <si>
    <t>Sveikatos apsaugos (4) programa (kita tikslinė dotacija BFL):</t>
  </si>
  <si>
    <t xml:space="preserve">Susisiekimo ir inžinerinės  infrastruktūros plėtros (6) programa (I) KPPP: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</si>
</sst>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0.0"/>
    <numFmt numFmtId="166" formatCode="0.000"/>
    <numFmt numFmtId="167" formatCode="yyyy\-mm\-dd;@"/>
    <numFmt numFmtId="168" formatCode="#,##0.0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7"/>
      <color theme="1"/>
      <name val="Arial"/>
      <family val="2"/>
      <charset val="186"/>
    </font>
    <font>
      <b/>
      <sz val="7"/>
      <color theme="1"/>
      <name val="Arial"/>
      <family val="2"/>
      <charset val="186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2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2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>
      <alignment horizontal="center"/>
    </xf>
    <xf numFmtId="0" fontId="1" fillId="2" borderId="0" xfId="0" applyFont="1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165" fontId="2" fillId="8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165" fontId="1" fillId="0" borderId="4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165" fontId="1" fillId="0" borderId="2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6" xfId="0" applyFont="1" applyBorder="1"/>
    <xf numFmtId="165" fontId="1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165" fontId="2" fillId="5" borderId="11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right" vertical="center"/>
    </xf>
    <xf numFmtId="165" fontId="2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65" fontId="1" fillId="0" borderId="11" xfId="0" applyNumberFormat="1" applyFont="1" applyBorder="1" applyAlignment="1">
      <alignment vertical="center"/>
    </xf>
    <xf numFmtId="0" fontId="2" fillId="3" borderId="11" xfId="0" applyFont="1" applyFill="1" applyBorder="1" applyAlignment="1">
      <alignment horizontal="right" vertical="center"/>
    </xf>
    <xf numFmtId="0" fontId="1" fillId="0" borderId="7" xfId="0" applyFont="1" applyBorder="1"/>
    <xf numFmtId="2" fontId="1" fillId="0" borderId="11" xfId="0" applyNumberFormat="1" applyFont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166" fontId="2" fillId="5" borderId="11" xfId="0" applyNumberFormat="1" applyFont="1" applyFill="1" applyBorder="1" applyAlignment="1">
      <alignment horizontal="center" vertical="center"/>
    </xf>
    <xf numFmtId="166" fontId="2" fillId="12" borderId="11" xfId="0" applyNumberFormat="1" applyFont="1" applyFill="1" applyBorder="1" applyAlignment="1">
      <alignment horizontal="center" vertical="center"/>
    </xf>
    <xf numFmtId="166" fontId="1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5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2" fontId="2" fillId="11" borderId="11" xfId="0" applyNumberFormat="1" applyFont="1" applyFill="1" applyBorder="1" applyAlignment="1">
      <alignment horizontal="center" vertical="center"/>
    </xf>
    <xf numFmtId="166" fontId="2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65" fontId="1" fillId="2" borderId="11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5" fontId="2" fillId="8" borderId="1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166" fontId="2" fillId="3" borderId="1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166" fontId="2" fillId="5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65" fontId="2" fillId="1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3" fontId="2" fillId="12" borderId="1" xfId="0" applyNumberFormat="1" applyFont="1" applyFill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3" fontId="2" fillId="13" borderId="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165" fontId="1" fillId="2" borderId="3" xfId="0" applyNumberFormat="1" applyFont="1" applyFill="1" applyBorder="1" applyAlignment="1">
      <alignment vertical="center"/>
    </xf>
    <xf numFmtId="165" fontId="1" fillId="2" borderId="4" xfId="0" applyNumberFormat="1" applyFont="1" applyFill="1" applyBorder="1" applyAlignment="1">
      <alignment vertical="center"/>
    </xf>
    <xf numFmtId="165" fontId="1" fillId="13" borderId="1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0" fontId="1" fillId="1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textRotation="90"/>
    </xf>
    <xf numFmtId="0" fontId="1" fillId="0" borderId="3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quotePrefix="1" applyNumberFormat="1" applyFont="1" applyBorder="1" applyAlignment="1">
      <alignment horizontal="center" vertical="center"/>
    </xf>
    <xf numFmtId="3" fontId="2" fillId="5" borderId="1" xfId="0" quotePrefix="1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12" borderId="23" xfId="0" applyFont="1" applyFill="1" applyBorder="1" applyAlignment="1">
      <alignment vertical="center" wrapText="1"/>
    </xf>
    <xf numFmtId="0" fontId="7" fillId="12" borderId="1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2" fillId="1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8" fontId="2" fillId="5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/>
    </xf>
    <xf numFmtId="168" fontId="2" fillId="4" borderId="1" xfId="0" applyNumberFormat="1" applyFont="1" applyFill="1" applyBorder="1" applyAlignment="1">
      <alignment horizontal="center" vertical="center"/>
    </xf>
    <xf numFmtId="168" fontId="1" fillId="2" borderId="5" xfId="0" applyNumberFormat="1" applyFont="1" applyFill="1" applyBorder="1" applyAlignment="1">
      <alignment horizontal="center" vertical="center"/>
    </xf>
    <xf numFmtId="168" fontId="2" fillId="5" borderId="5" xfId="0" applyNumberFormat="1" applyFont="1" applyFill="1" applyBorder="1" applyAlignment="1">
      <alignment horizontal="center" vertical="center"/>
    </xf>
    <xf numFmtId="168" fontId="1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8" fontId="2" fillId="1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8" fontId="1" fillId="14" borderId="1" xfId="0" applyNumberFormat="1" applyFont="1" applyFill="1" applyBorder="1" applyAlignment="1">
      <alignment horizontal="center" vertical="center"/>
    </xf>
    <xf numFmtId="168" fontId="2" fillId="9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168" fontId="2" fillId="7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/>
    </xf>
    <xf numFmtId="168" fontId="2" fillId="11" borderId="1" xfId="0" applyNumberFormat="1" applyFont="1" applyFill="1" applyBorder="1" applyAlignment="1">
      <alignment horizontal="center"/>
    </xf>
    <xf numFmtId="168" fontId="2" fillId="13" borderId="1" xfId="0" applyNumberFormat="1" applyFont="1" applyFill="1" applyBorder="1" applyAlignment="1">
      <alignment horizontal="center"/>
    </xf>
    <xf numFmtId="168" fontId="2" fillId="6" borderId="1" xfId="0" applyNumberFormat="1" applyFont="1" applyFill="1" applyBorder="1" applyAlignment="1">
      <alignment horizontal="center"/>
    </xf>
    <xf numFmtId="168" fontId="1" fillId="0" borderId="1" xfId="0" quotePrefix="1" applyNumberFormat="1" applyFont="1" applyBorder="1" applyAlignment="1">
      <alignment horizontal="center" vertical="center"/>
    </xf>
    <xf numFmtId="168" fontId="2" fillId="5" borderId="1" xfId="0" quotePrefix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2" borderId="5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168" fontId="1" fillId="0" borderId="5" xfId="0" applyNumberFormat="1" applyFont="1" applyBorder="1" applyAlignment="1">
      <alignment horizontal="center" vertical="center"/>
    </xf>
    <xf numFmtId="168" fontId="2" fillId="4" borderId="2" xfId="0" applyNumberFormat="1" applyFont="1" applyFill="1" applyBorder="1" applyAlignment="1">
      <alignment horizontal="center" vertical="center"/>
    </xf>
    <xf numFmtId="168" fontId="2" fillId="10" borderId="2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/>
    </xf>
    <xf numFmtId="168" fontId="2" fillId="5" borderId="10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8" fontId="2" fillId="5" borderId="2" xfId="0" applyNumberFormat="1" applyFont="1" applyFill="1" applyBorder="1" applyAlignment="1">
      <alignment horizontal="center" vertical="center"/>
    </xf>
    <xf numFmtId="168" fontId="2" fillId="5" borderId="8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/>
    </xf>
    <xf numFmtId="168" fontId="2" fillId="16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168" fontId="2" fillId="17" borderId="1" xfId="0" applyNumberFormat="1" applyFont="1" applyFill="1" applyBorder="1" applyAlignment="1">
      <alignment horizontal="center" vertical="center"/>
    </xf>
    <xf numFmtId="168" fontId="2" fillId="18" borderId="2" xfId="0" applyNumberFormat="1" applyFont="1" applyFill="1" applyBorder="1" applyAlignment="1">
      <alignment horizontal="center" vertical="center"/>
    </xf>
    <xf numFmtId="168" fontId="2" fillId="18" borderId="1" xfId="0" applyNumberFormat="1" applyFont="1" applyFill="1" applyBorder="1" applyAlignment="1">
      <alignment horizontal="center"/>
    </xf>
    <xf numFmtId="168" fontId="2" fillId="18" borderId="1" xfId="0" applyNumberFormat="1" applyFont="1" applyFill="1" applyBorder="1" applyAlignment="1">
      <alignment horizontal="center" vertical="center"/>
    </xf>
    <xf numFmtId="165" fontId="2" fillId="5" borderId="10" xfId="0" applyNumberFormat="1" applyFont="1" applyFill="1" applyBorder="1" applyAlignment="1">
      <alignment horizontal="center" vertical="center"/>
    </xf>
    <xf numFmtId="165" fontId="2" fillId="17" borderId="10" xfId="0" applyNumberFormat="1" applyFont="1" applyFill="1" applyBorder="1" applyAlignment="1">
      <alignment horizontal="center" vertical="center"/>
    </xf>
    <xf numFmtId="165" fontId="2" fillId="17" borderId="1" xfId="0" applyNumberFormat="1" applyFont="1" applyFill="1" applyBorder="1" applyAlignment="1">
      <alignment horizontal="center" vertical="center"/>
    </xf>
    <xf numFmtId="165" fontId="2" fillId="18" borderId="10" xfId="0" applyNumberFormat="1" applyFont="1" applyFill="1" applyBorder="1" applyAlignment="1">
      <alignment horizontal="center" vertical="center"/>
    </xf>
    <xf numFmtId="165" fontId="2" fillId="18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165" fontId="1" fillId="2" borderId="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right" vertical="center"/>
    </xf>
    <xf numFmtId="0" fontId="2" fillId="8" borderId="1" xfId="0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right" vertical="center"/>
    </xf>
    <xf numFmtId="0" fontId="2" fillId="17" borderId="23" xfId="0" applyFont="1" applyFill="1" applyBorder="1" applyAlignment="1">
      <alignment horizontal="right" vertical="center"/>
    </xf>
    <xf numFmtId="0" fontId="2" fillId="17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0" fontId="2" fillId="11" borderId="11" xfId="0" applyFont="1" applyFill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right" vertical="center"/>
    </xf>
    <xf numFmtId="0" fontId="2" fillId="9" borderId="23" xfId="0" applyFont="1" applyFill="1" applyBorder="1" applyAlignment="1">
      <alignment horizontal="right" vertical="center"/>
    </xf>
    <xf numFmtId="0" fontId="2" fillId="9" borderId="10" xfId="0" applyFont="1" applyFill="1" applyBorder="1" applyAlignment="1">
      <alignment horizontal="right" vertical="center"/>
    </xf>
    <xf numFmtId="0" fontId="2" fillId="12" borderId="1" xfId="0" applyFont="1" applyFill="1" applyBorder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13" borderId="5" xfId="0" applyFont="1" applyFill="1" applyBorder="1" applyAlignment="1">
      <alignment horizontal="center" wrapText="1"/>
    </xf>
    <xf numFmtId="0" fontId="1" fillId="13" borderId="23" xfId="0" applyFont="1" applyFill="1" applyBorder="1" applyAlignment="1">
      <alignment horizontal="center" wrapText="1"/>
    </xf>
    <xf numFmtId="0" fontId="1" fillId="13" borderId="1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/>
    </xf>
    <xf numFmtId="0" fontId="2" fillId="16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right" vertical="center"/>
    </xf>
    <xf numFmtId="0" fontId="2" fillId="11" borderId="1" xfId="0" applyFont="1" applyFill="1" applyBorder="1" applyAlignment="1">
      <alignment horizontal="right"/>
    </xf>
    <xf numFmtId="0" fontId="2" fillId="17" borderId="1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left"/>
    </xf>
    <xf numFmtId="0" fontId="2" fillId="7" borderId="1" xfId="0" applyFont="1" applyFill="1" applyBorder="1" applyAlignment="1">
      <alignment horizontal="right"/>
    </xf>
    <xf numFmtId="0" fontId="2" fillId="9" borderId="1" xfId="0" applyFont="1" applyFill="1" applyBorder="1" applyAlignment="1">
      <alignment horizontal="right"/>
    </xf>
    <xf numFmtId="0" fontId="2" fillId="6" borderId="1" xfId="0" applyFont="1" applyFill="1" applyBorder="1" applyAlignment="1">
      <alignment horizontal="right"/>
    </xf>
    <xf numFmtId="0" fontId="2" fillId="18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right"/>
    </xf>
    <xf numFmtId="0" fontId="2" fillId="13" borderId="1" xfId="0" applyFont="1" applyFill="1" applyBorder="1" applyAlignment="1">
      <alignment horizontal="right"/>
    </xf>
    <xf numFmtId="0" fontId="2" fillId="7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2" fillId="12" borderId="5" xfId="0" applyFont="1" applyFill="1" applyBorder="1" applyAlignment="1">
      <alignment horizontal="right" vertical="center"/>
    </xf>
    <xf numFmtId="0" fontId="2" fillId="12" borderId="23" xfId="0" applyFont="1" applyFill="1" applyBorder="1" applyAlignment="1">
      <alignment horizontal="right" vertical="center"/>
    </xf>
    <xf numFmtId="0" fontId="2" fillId="12" borderId="10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right" vertical="center"/>
    </xf>
    <xf numFmtId="0" fontId="2" fillId="7" borderId="23" xfId="0" applyFont="1" applyFill="1" applyBorder="1" applyAlignment="1">
      <alignment horizontal="right" vertical="center"/>
    </xf>
    <xf numFmtId="0" fontId="2" fillId="7" borderId="10" xfId="0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7" fontId="6" fillId="2" borderId="0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center" wrapText="1"/>
    </xf>
    <xf numFmtId="0" fontId="1" fillId="0" borderId="1" xfId="0" applyFont="1" applyBorder="1" applyAlignment="1">
      <alignment horizontal="left"/>
    </xf>
    <xf numFmtId="3" fontId="1" fillId="2" borderId="1" xfId="0" applyNumberFormat="1" applyFont="1" applyFill="1" applyBorder="1" applyAlignment="1">
      <alignment horizontal="center" vertical="center"/>
    </xf>
    <xf numFmtId="0" fontId="2" fillId="15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2" borderId="23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0" fontId="2" fillId="12" borderId="4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10" borderId="5" xfId="0" applyFont="1" applyFill="1" applyBorder="1" applyAlignment="1">
      <alignment horizontal="right" vertical="center"/>
    </xf>
    <xf numFmtId="0" fontId="2" fillId="10" borderId="23" xfId="0" applyFont="1" applyFill="1" applyBorder="1" applyAlignment="1">
      <alignment horizontal="right" vertical="center"/>
    </xf>
    <xf numFmtId="0" fontId="2" fillId="10" borderId="10" xfId="0" applyFont="1" applyFill="1" applyBorder="1" applyAlignment="1">
      <alignment horizontal="right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6" fontId="1" fillId="0" borderId="3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0" fontId="2" fillId="13" borderId="1" xfId="0" applyFont="1" applyFill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FFCC"/>
      <color rgb="FFCCCCFF"/>
      <color rgb="FFCC99FF"/>
      <color rgb="FFCCECFF"/>
      <color rgb="FF66CCFF"/>
      <color rgb="FFFFCCFF"/>
      <color rgb="FFFFFF99"/>
      <color rgb="FFCCFFCC"/>
      <color rgb="FFFFCC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7"/>
  <sheetViews>
    <sheetView tabSelected="1" topLeftCell="A1064" workbookViewId="0">
      <selection activeCell="E1098" sqref="E1098"/>
    </sheetView>
  </sheetViews>
  <sheetFormatPr defaultRowHeight="12.75" x14ac:dyDescent="0.2"/>
  <cols>
    <col min="1" max="1" width="4.140625" style="1" customWidth="1"/>
    <col min="2" max="2" width="10.42578125" style="1" customWidth="1"/>
    <col min="3" max="3" width="7.42578125" style="1" customWidth="1"/>
    <col min="4" max="4" width="10.85546875" style="1" customWidth="1"/>
    <col min="5" max="6" width="11.7109375" style="1" customWidth="1"/>
    <col min="7" max="10" width="11.28515625" style="1" customWidth="1"/>
    <col min="11" max="11" width="8.7109375" style="1" customWidth="1"/>
    <col min="12" max="13" width="9.140625" style="1"/>
    <col min="14" max="14" width="10.7109375" style="1" customWidth="1"/>
    <col min="15" max="16384" width="9.140625" style="1"/>
  </cols>
  <sheetData>
    <row r="1" spans="1:14" hidden="1" x14ac:dyDescent="0.2"/>
    <row r="2" spans="1:14" hidden="1" x14ac:dyDescent="0.2"/>
    <row r="3" spans="1:14" ht="15" customHeight="1" x14ac:dyDescent="0.2">
      <c r="L3" s="383" t="s">
        <v>96</v>
      </c>
      <c r="M3" s="383"/>
      <c r="N3" s="383"/>
    </row>
    <row r="4" spans="1:14" hidden="1" x14ac:dyDescent="0.2"/>
    <row r="5" spans="1:14" ht="16.5" customHeight="1" x14ac:dyDescent="0.2">
      <c r="A5" s="384" t="s">
        <v>139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</row>
    <row r="6" spans="1:14" ht="12.75" customHeight="1" x14ac:dyDescent="0.2">
      <c r="A6" s="3"/>
      <c r="B6" s="5"/>
      <c r="C6" s="3"/>
      <c r="D6" s="3"/>
      <c r="E6" s="3"/>
      <c r="F6" s="3"/>
      <c r="G6" s="3"/>
      <c r="H6" s="3"/>
      <c r="I6" s="3"/>
      <c r="J6" s="3"/>
      <c r="K6" s="3"/>
      <c r="L6" s="381">
        <v>42480</v>
      </c>
      <c r="M6" s="381"/>
      <c r="N6" s="381"/>
    </row>
    <row r="7" spans="1:14" ht="15" customHeight="1" x14ac:dyDescent="0.2">
      <c r="A7" s="366" t="s">
        <v>0</v>
      </c>
      <c r="B7" s="366" t="s">
        <v>9</v>
      </c>
      <c r="C7" s="366" t="s">
        <v>1</v>
      </c>
      <c r="D7" s="366" t="s">
        <v>180</v>
      </c>
      <c r="E7" s="366" t="s">
        <v>2</v>
      </c>
      <c r="F7" s="366" t="s">
        <v>3</v>
      </c>
      <c r="G7" s="385" t="s">
        <v>586</v>
      </c>
      <c r="H7" s="385"/>
      <c r="I7" s="385"/>
      <c r="J7" s="385"/>
      <c r="K7" s="366" t="s">
        <v>10</v>
      </c>
      <c r="L7" s="255" t="s">
        <v>4</v>
      </c>
      <c r="M7" s="255"/>
      <c r="N7" s="255"/>
    </row>
    <row r="8" spans="1:14" ht="15" customHeight="1" x14ac:dyDescent="0.2">
      <c r="A8" s="366"/>
      <c r="B8" s="366"/>
      <c r="C8" s="366"/>
      <c r="D8" s="366"/>
      <c r="E8" s="366"/>
      <c r="F8" s="366"/>
      <c r="G8" s="366" t="s">
        <v>49</v>
      </c>
      <c r="H8" s="368" t="s">
        <v>52</v>
      </c>
      <c r="I8" s="368"/>
      <c r="J8" s="366" t="s">
        <v>51</v>
      </c>
      <c r="K8" s="366"/>
      <c r="L8" s="255"/>
      <c r="M8" s="255"/>
      <c r="N8" s="255"/>
    </row>
    <row r="9" spans="1:14" ht="36.75" customHeight="1" x14ac:dyDescent="0.2">
      <c r="A9" s="366"/>
      <c r="B9" s="366"/>
      <c r="C9" s="366"/>
      <c r="D9" s="366"/>
      <c r="E9" s="366"/>
      <c r="F9" s="366"/>
      <c r="G9" s="366"/>
      <c r="H9" s="75" t="s">
        <v>49</v>
      </c>
      <c r="I9" s="75" t="s">
        <v>50</v>
      </c>
      <c r="J9" s="366"/>
      <c r="K9" s="366"/>
      <c r="L9" s="255"/>
      <c r="M9" s="255"/>
      <c r="N9" s="255"/>
    </row>
    <row r="10" spans="1:14" ht="12.75" hidden="1" customHeight="1" x14ac:dyDescent="0.2">
      <c r="A10" s="302" t="s">
        <v>580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</row>
    <row r="11" spans="1:14" ht="12.75" hidden="1" customHeight="1" x14ac:dyDescent="0.2">
      <c r="A11" s="255" t="s">
        <v>5</v>
      </c>
      <c r="B11" s="255"/>
      <c r="C11" s="255" t="s">
        <v>242</v>
      </c>
      <c r="D11" s="255"/>
      <c r="E11" s="255"/>
      <c r="F11" s="169"/>
      <c r="G11" s="84">
        <f t="shared" ref="G11:G14" si="0">SUM(H11+J11)</f>
        <v>0</v>
      </c>
      <c r="H11" s="136"/>
      <c r="I11" s="88"/>
      <c r="J11" s="131"/>
      <c r="K11" s="287"/>
      <c r="L11" s="286"/>
      <c r="M11" s="286"/>
      <c r="N11" s="286"/>
    </row>
    <row r="12" spans="1:14" ht="23.25" hidden="1" customHeight="1" x14ac:dyDescent="0.2">
      <c r="A12" s="255"/>
      <c r="B12" s="255"/>
      <c r="C12" s="255"/>
      <c r="D12" s="255"/>
      <c r="E12" s="255"/>
      <c r="F12" s="10" t="s">
        <v>67</v>
      </c>
      <c r="G12" s="84">
        <f t="shared" si="0"/>
        <v>0</v>
      </c>
      <c r="H12" s="84">
        <f>SUM(H11)</f>
        <v>0</v>
      </c>
      <c r="I12" s="84">
        <f>SUM(I11)</f>
        <v>0</v>
      </c>
      <c r="J12" s="84">
        <f>SUM(J11)</f>
        <v>0</v>
      </c>
      <c r="K12" s="287"/>
      <c r="L12" s="286"/>
      <c r="M12" s="286"/>
      <c r="N12" s="286"/>
    </row>
    <row r="13" spans="1:14" ht="12.75" hidden="1" customHeight="1" x14ac:dyDescent="0.2">
      <c r="A13" s="387" t="s">
        <v>581</v>
      </c>
      <c r="B13" s="387"/>
      <c r="C13" s="387"/>
      <c r="D13" s="387"/>
      <c r="E13" s="387"/>
      <c r="F13" s="387"/>
      <c r="G13" s="173">
        <f t="shared" si="0"/>
        <v>0</v>
      </c>
      <c r="H13" s="173">
        <f>SUM(H12)</f>
        <v>0</v>
      </c>
      <c r="I13" s="173">
        <f t="shared" ref="I13:J13" si="1">SUM(I12)</f>
        <v>0</v>
      </c>
      <c r="J13" s="173">
        <f t="shared" si="1"/>
        <v>0</v>
      </c>
      <c r="K13" s="287"/>
      <c r="L13" s="366"/>
      <c r="M13" s="366"/>
      <c r="N13" s="366"/>
    </row>
    <row r="14" spans="1:14" ht="12.75" hidden="1" customHeight="1" x14ac:dyDescent="0.2">
      <c r="A14" s="387" t="s">
        <v>60</v>
      </c>
      <c r="B14" s="387"/>
      <c r="C14" s="387"/>
      <c r="D14" s="387"/>
      <c r="E14" s="387"/>
      <c r="F14" s="387"/>
      <c r="G14" s="173">
        <f t="shared" si="0"/>
        <v>0</v>
      </c>
      <c r="H14" s="173">
        <f>SUM(H13)</f>
        <v>0</v>
      </c>
      <c r="I14" s="173">
        <f>SUM(I13)</f>
        <v>0</v>
      </c>
      <c r="J14" s="173">
        <f>SUM(J13)</f>
        <v>0</v>
      </c>
      <c r="K14" s="287"/>
      <c r="L14" s="366"/>
      <c r="M14" s="366"/>
      <c r="N14" s="366"/>
    </row>
    <row r="15" spans="1:14" ht="12.75" hidden="1" customHeight="1" x14ac:dyDescent="0.2">
      <c r="A15" s="77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8"/>
      <c r="M15" s="78"/>
      <c r="N15" s="78"/>
    </row>
    <row r="16" spans="1:14" ht="12.75" hidden="1" customHeight="1" x14ac:dyDescent="0.2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8"/>
      <c r="M16" s="78"/>
      <c r="N16" s="78"/>
    </row>
    <row r="17" spans="1:14" x14ac:dyDescent="0.2">
      <c r="A17" s="301" t="s">
        <v>701</v>
      </c>
      <c r="B17" s="301"/>
      <c r="C17" s="302"/>
      <c r="D17" s="301"/>
      <c r="E17" s="301"/>
      <c r="F17" s="301"/>
      <c r="G17" s="301"/>
      <c r="H17" s="301"/>
      <c r="I17" s="301"/>
      <c r="J17" s="301"/>
      <c r="K17" s="302"/>
      <c r="L17" s="301"/>
      <c r="M17" s="301"/>
      <c r="N17" s="301"/>
    </row>
    <row r="18" spans="1:14" ht="13.5" customHeight="1" x14ac:dyDescent="0.2">
      <c r="A18" s="255" t="s">
        <v>5</v>
      </c>
      <c r="B18" s="316" t="s">
        <v>596</v>
      </c>
      <c r="C18" s="255" t="s">
        <v>697</v>
      </c>
      <c r="D18" s="354" t="s">
        <v>618</v>
      </c>
      <c r="E18" s="255" t="s">
        <v>360</v>
      </c>
      <c r="F18" s="253" t="s">
        <v>21</v>
      </c>
      <c r="G18" s="177">
        <f>SUM(H18+J18)</f>
        <v>6.5</v>
      </c>
      <c r="H18" s="239">
        <v>6.5</v>
      </c>
      <c r="I18" s="182"/>
      <c r="J18" s="203"/>
      <c r="K18" s="234" t="s">
        <v>12</v>
      </c>
      <c r="L18" s="284" t="s">
        <v>620</v>
      </c>
      <c r="M18" s="286"/>
      <c r="N18" s="286"/>
    </row>
    <row r="19" spans="1:14" ht="13.5" customHeight="1" x14ac:dyDescent="0.2">
      <c r="A19" s="255"/>
      <c r="B19" s="316"/>
      <c r="C19" s="255"/>
      <c r="D19" s="354"/>
      <c r="E19" s="255"/>
      <c r="F19" s="254"/>
      <c r="G19" s="177">
        <f t="shared" ref="G19:G26" si="2">SUM(H19+J19)</f>
        <v>8.1</v>
      </c>
      <c r="H19" s="239">
        <v>8.1</v>
      </c>
      <c r="I19" s="182"/>
      <c r="J19" s="203"/>
      <c r="K19" s="234" t="s">
        <v>11</v>
      </c>
      <c r="L19" s="284"/>
      <c r="M19" s="286"/>
      <c r="N19" s="286"/>
    </row>
    <row r="20" spans="1:14" ht="12.75" customHeight="1" x14ac:dyDescent="0.2">
      <c r="A20" s="255"/>
      <c r="B20" s="316"/>
      <c r="C20" s="255"/>
      <c r="D20" s="354"/>
      <c r="E20" s="316"/>
      <c r="F20" s="285" t="s">
        <v>8</v>
      </c>
      <c r="G20" s="207">
        <f t="shared" si="2"/>
        <v>6.3</v>
      </c>
      <c r="H20" s="239">
        <v>6.3</v>
      </c>
      <c r="I20" s="182"/>
      <c r="J20" s="203"/>
      <c r="K20" s="234" t="s">
        <v>595</v>
      </c>
      <c r="L20" s="284"/>
      <c r="M20" s="286"/>
      <c r="N20" s="286"/>
    </row>
    <row r="21" spans="1:14" ht="12.75" customHeight="1" x14ac:dyDescent="0.2">
      <c r="A21" s="255"/>
      <c r="B21" s="316"/>
      <c r="C21" s="255"/>
      <c r="D21" s="354"/>
      <c r="E21" s="316"/>
      <c r="F21" s="285"/>
      <c r="G21" s="207">
        <f t="shared" si="2"/>
        <v>15</v>
      </c>
      <c r="H21" s="239">
        <v>15</v>
      </c>
      <c r="I21" s="182"/>
      <c r="J21" s="203"/>
      <c r="K21" s="259" t="s">
        <v>12</v>
      </c>
      <c r="L21" s="284"/>
      <c r="M21" s="286"/>
      <c r="N21" s="286"/>
    </row>
    <row r="22" spans="1:14" ht="12.75" customHeight="1" x14ac:dyDescent="0.2">
      <c r="A22" s="255"/>
      <c r="B22" s="316"/>
      <c r="C22" s="255"/>
      <c r="D22" s="354"/>
      <c r="E22" s="316"/>
      <c r="F22" s="253" t="s">
        <v>69</v>
      </c>
      <c r="G22" s="207">
        <f t="shared" si="2"/>
        <v>4.2</v>
      </c>
      <c r="H22" s="239"/>
      <c r="I22" s="182"/>
      <c r="J22" s="203">
        <v>4.2</v>
      </c>
      <c r="K22" s="261"/>
      <c r="L22" s="284"/>
      <c r="M22" s="286"/>
      <c r="N22" s="286"/>
    </row>
    <row r="23" spans="1:14" ht="12.75" customHeight="1" x14ac:dyDescent="0.2">
      <c r="A23" s="255"/>
      <c r="B23" s="316"/>
      <c r="C23" s="255"/>
      <c r="D23" s="354"/>
      <c r="E23" s="316"/>
      <c r="F23" s="254"/>
      <c r="G23" s="207">
        <f t="shared" si="2"/>
        <v>20.5</v>
      </c>
      <c r="H23" s="239"/>
      <c r="I23" s="182"/>
      <c r="J23" s="203">
        <v>20.5</v>
      </c>
      <c r="K23" s="259" t="s">
        <v>11</v>
      </c>
      <c r="L23" s="284"/>
      <c r="M23" s="286"/>
      <c r="N23" s="286"/>
    </row>
    <row r="24" spans="1:14" ht="12.75" customHeight="1" x14ac:dyDescent="0.2">
      <c r="A24" s="255"/>
      <c r="B24" s="316"/>
      <c r="C24" s="255"/>
      <c r="D24" s="354"/>
      <c r="E24" s="316"/>
      <c r="F24" s="252" t="s">
        <v>15</v>
      </c>
      <c r="G24" s="207">
        <f t="shared" si="2"/>
        <v>51.6</v>
      </c>
      <c r="H24" s="239"/>
      <c r="I24" s="182"/>
      <c r="J24" s="203">
        <v>51.6</v>
      </c>
      <c r="K24" s="260"/>
      <c r="L24" s="284"/>
      <c r="M24" s="286"/>
      <c r="N24" s="286"/>
    </row>
    <row r="25" spans="1:14" ht="12.75" customHeight="1" x14ac:dyDescent="0.2">
      <c r="A25" s="255"/>
      <c r="B25" s="316"/>
      <c r="C25" s="255"/>
      <c r="D25" s="354"/>
      <c r="E25" s="316"/>
      <c r="F25" s="252" t="s">
        <v>394</v>
      </c>
      <c r="G25" s="207">
        <f t="shared" si="2"/>
        <v>10.9</v>
      </c>
      <c r="H25" s="239"/>
      <c r="I25" s="182"/>
      <c r="J25" s="203">
        <v>10.9</v>
      </c>
      <c r="K25" s="260"/>
      <c r="L25" s="284"/>
      <c r="M25" s="286"/>
      <c r="N25" s="286"/>
    </row>
    <row r="26" spans="1:14" ht="12.75" customHeight="1" x14ac:dyDescent="0.2">
      <c r="A26" s="255"/>
      <c r="B26" s="316"/>
      <c r="C26" s="255"/>
      <c r="D26" s="354"/>
      <c r="E26" s="316"/>
      <c r="F26" s="252" t="s">
        <v>182</v>
      </c>
      <c r="G26" s="207">
        <f t="shared" si="2"/>
        <v>1.7</v>
      </c>
      <c r="H26" s="239"/>
      <c r="I26" s="182"/>
      <c r="J26" s="203">
        <v>1.7</v>
      </c>
      <c r="K26" s="261"/>
      <c r="L26" s="284"/>
      <c r="M26" s="286"/>
      <c r="N26" s="286"/>
    </row>
    <row r="27" spans="1:14" ht="19.5" customHeight="1" x14ac:dyDescent="0.2">
      <c r="A27" s="255"/>
      <c r="B27" s="316"/>
      <c r="C27" s="255"/>
      <c r="D27" s="354"/>
      <c r="E27" s="255"/>
      <c r="F27" s="114" t="s">
        <v>74</v>
      </c>
      <c r="G27" s="177">
        <f>SUM(H27+J27)</f>
        <v>124.80000000000001</v>
      </c>
      <c r="H27" s="177">
        <f>SUM(H18:H26)</f>
        <v>35.9</v>
      </c>
      <c r="I27" s="177">
        <f t="shared" ref="I27:J27" si="3">SUM(I18:I26)</f>
        <v>0</v>
      </c>
      <c r="J27" s="177">
        <f t="shared" si="3"/>
        <v>88.9</v>
      </c>
      <c r="K27" s="234"/>
      <c r="L27" s="284"/>
      <c r="M27" s="286"/>
      <c r="N27" s="286"/>
    </row>
    <row r="28" spans="1:14" ht="13.5" hidden="1" customHeight="1" x14ac:dyDescent="0.2">
      <c r="A28" s="255" t="s">
        <v>7</v>
      </c>
      <c r="B28" s="316"/>
      <c r="C28" s="255"/>
      <c r="D28" s="354"/>
      <c r="E28" s="255"/>
      <c r="F28" s="85"/>
      <c r="G28" s="177">
        <f t="shared" ref="G28:G35" si="4">SUM(H28+J28)</f>
        <v>0</v>
      </c>
      <c r="H28" s="185"/>
      <c r="I28" s="185"/>
      <c r="J28" s="178"/>
      <c r="K28" s="28"/>
      <c r="L28" s="308"/>
      <c r="M28" s="308"/>
      <c r="N28" s="308"/>
    </row>
    <row r="29" spans="1:14" ht="20.25" hidden="1" customHeight="1" x14ac:dyDescent="0.2">
      <c r="A29" s="255"/>
      <c r="B29" s="316"/>
      <c r="C29" s="255"/>
      <c r="D29" s="354"/>
      <c r="E29" s="255"/>
      <c r="F29" s="114" t="s">
        <v>67</v>
      </c>
      <c r="G29" s="177">
        <f t="shared" si="4"/>
        <v>0</v>
      </c>
      <c r="H29" s="177">
        <f>SUM(H28)</f>
        <v>0</v>
      </c>
      <c r="I29" s="177">
        <f>SUM(I28)</f>
        <v>0</v>
      </c>
      <c r="J29" s="177">
        <f>SUM(J28)</f>
        <v>0</v>
      </c>
      <c r="K29" s="24"/>
      <c r="L29" s="308"/>
      <c r="M29" s="308"/>
      <c r="N29" s="308"/>
    </row>
    <row r="30" spans="1:14" ht="13.5" hidden="1" customHeight="1" x14ac:dyDescent="0.2">
      <c r="A30" s="255" t="s">
        <v>13</v>
      </c>
      <c r="B30" s="255" t="s">
        <v>258</v>
      </c>
      <c r="C30" s="27"/>
      <c r="D30" s="255" t="s">
        <v>259</v>
      </c>
      <c r="E30" s="255" t="s">
        <v>230</v>
      </c>
      <c r="F30" s="115" t="s">
        <v>69</v>
      </c>
      <c r="G30" s="177">
        <f t="shared" si="4"/>
        <v>0</v>
      </c>
      <c r="H30" s="185"/>
      <c r="I30" s="185"/>
      <c r="J30" s="178"/>
      <c r="K30" s="28"/>
      <c r="L30" s="353" t="s">
        <v>232</v>
      </c>
      <c r="M30" s="353"/>
      <c r="N30" s="353"/>
    </row>
    <row r="31" spans="1:14" ht="26.25" hidden="1" customHeight="1" x14ac:dyDescent="0.2">
      <c r="A31" s="255"/>
      <c r="B31" s="255"/>
      <c r="C31" s="26"/>
      <c r="D31" s="255"/>
      <c r="E31" s="255"/>
      <c r="F31" s="114" t="s">
        <v>67</v>
      </c>
      <c r="G31" s="177">
        <f t="shared" si="4"/>
        <v>0</v>
      </c>
      <c r="H31" s="177">
        <f>SUM(H30)</f>
        <v>0</v>
      </c>
      <c r="I31" s="177">
        <f>SUM(I30)</f>
        <v>0</v>
      </c>
      <c r="J31" s="177">
        <f>SUM(J30)</f>
        <v>0</v>
      </c>
      <c r="K31" s="24"/>
      <c r="L31" s="353"/>
      <c r="M31" s="353"/>
      <c r="N31" s="353"/>
    </row>
    <row r="32" spans="1:14" ht="13.5" hidden="1" customHeight="1" x14ac:dyDescent="0.2">
      <c r="A32" s="255" t="s">
        <v>29</v>
      </c>
      <c r="B32" s="7"/>
      <c r="C32" s="15"/>
      <c r="D32" s="255"/>
      <c r="E32" s="255" t="s">
        <v>76</v>
      </c>
      <c r="F32" s="115" t="s">
        <v>69</v>
      </c>
      <c r="G32" s="177">
        <f t="shared" si="4"/>
        <v>0</v>
      </c>
      <c r="H32" s="185"/>
      <c r="I32" s="185"/>
      <c r="J32" s="178"/>
      <c r="K32" s="287"/>
      <c r="L32" s="353" t="s">
        <v>133</v>
      </c>
      <c r="M32" s="353"/>
      <c r="N32" s="353"/>
    </row>
    <row r="33" spans="1:14" ht="27.75" hidden="1" customHeight="1" x14ac:dyDescent="0.2">
      <c r="A33" s="255"/>
      <c r="B33" s="7"/>
      <c r="C33" s="15"/>
      <c r="D33" s="255"/>
      <c r="E33" s="255"/>
      <c r="F33" s="114" t="s">
        <v>67</v>
      </c>
      <c r="G33" s="177">
        <f t="shared" si="4"/>
        <v>0</v>
      </c>
      <c r="H33" s="177">
        <f>SUM(H32)</f>
        <v>0</v>
      </c>
      <c r="I33" s="177">
        <f>SUM(I32)</f>
        <v>0</v>
      </c>
      <c r="J33" s="177">
        <f>SUM(J32)</f>
        <v>0</v>
      </c>
      <c r="K33" s="287"/>
      <c r="L33" s="353"/>
      <c r="M33" s="353"/>
      <c r="N33" s="353"/>
    </row>
    <row r="34" spans="1:14" ht="13.5" hidden="1" customHeight="1" x14ac:dyDescent="0.2">
      <c r="A34" s="255" t="s">
        <v>30</v>
      </c>
      <c r="B34" s="7"/>
      <c r="C34" s="15"/>
      <c r="D34" s="255"/>
      <c r="E34" s="255"/>
      <c r="F34" s="115" t="s">
        <v>68</v>
      </c>
      <c r="G34" s="177">
        <f t="shared" si="4"/>
        <v>0</v>
      </c>
      <c r="H34" s="185"/>
      <c r="I34" s="185"/>
      <c r="J34" s="178"/>
      <c r="K34" s="287"/>
      <c r="L34" s="353" t="s">
        <v>135</v>
      </c>
      <c r="M34" s="353"/>
      <c r="N34" s="353"/>
    </row>
    <row r="35" spans="1:14" ht="27.75" hidden="1" customHeight="1" x14ac:dyDescent="0.2">
      <c r="A35" s="255"/>
      <c r="B35" s="7"/>
      <c r="C35" s="15"/>
      <c r="D35" s="255"/>
      <c r="E35" s="255"/>
      <c r="F35" s="114" t="s">
        <v>67</v>
      </c>
      <c r="G35" s="177">
        <f t="shared" si="4"/>
        <v>0</v>
      </c>
      <c r="H35" s="177">
        <f>SUM(H34)</f>
        <v>0</v>
      </c>
      <c r="I35" s="177">
        <f>SUM(I34)</f>
        <v>0</v>
      </c>
      <c r="J35" s="177">
        <f>SUM(J34)</f>
        <v>0</v>
      </c>
      <c r="K35" s="287"/>
      <c r="L35" s="353"/>
      <c r="M35" s="353"/>
      <c r="N35" s="353"/>
    </row>
    <row r="36" spans="1:14" ht="13.5" hidden="1" customHeight="1" x14ac:dyDescent="0.2">
      <c r="A36" s="255" t="s">
        <v>31</v>
      </c>
      <c r="B36" s="7"/>
      <c r="C36" s="15"/>
      <c r="D36" s="255"/>
      <c r="E36" s="25"/>
      <c r="F36" s="115" t="s">
        <v>69</v>
      </c>
      <c r="G36" s="177">
        <f t="shared" ref="G36:G46" si="5">SUM(H36+J36)</f>
        <v>0</v>
      </c>
      <c r="H36" s="185"/>
      <c r="I36" s="185"/>
      <c r="J36" s="178"/>
      <c r="K36" s="287"/>
      <c r="L36" s="353"/>
      <c r="M36" s="353"/>
      <c r="N36" s="353"/>
    </row>
    <row r="37" spans="1:14" ht="27" hidden="1" customHeight="1" x14ac:dyDescent="0.2">
      <c r="A37" s="255"/>
      <c r="B37" s="7"/>
      <c r="C37" s="15"/>
      <c r="D37" s="255"/>
      <c r="E37" s="27"/>
      <c r="F37" s="114" t="s">
        <v>74</v>
      </c>
      <c r="G37" s="177">
        <f t="shared" si="5"/>
        <v>0</v>
      </c>
      <c r="H37" s="177">
        <f>SUM(H36)</f>
        <v>0</v>
      </c>
      <c r="I37" s="177">
        <f>SUM(I36)</f>
        <v>0</v>
      </c>
      <c r="J37" s="177">
        <f>SUM(J36)</f>
        <v>0</v>
      </c>
      <c r="K37" s="287"/>
      <c r="L37" s="353"/>
      <c r="M37" s="353"/>
      <c r="N37" s="353"/>
    </row>
    <row r="38" spans="1:14" ht="12.75" hidden="1" customHeight="1" x14ac:dyDescent="0.2">
      <c r="A38" s="255" t="s">
        <v>32</v>
      </c>
      <c r="B38" s="7"/>
      <c r="C38" s="15"/>
      <c r="D38" s="255"/>
      <c r="E38" s="27"/>
      <c r="F38" s="386" t="s">
        <v>69</v>
      </c>
      <c r="G38" s="177">
        <f t="shared" si="5"/>
        <v>0</v>
      </c>
      <c r="H38" s="185"/>
      <c r="I38" s="185"/>
      <c r="J38" s="178"/>
      <c r="K38" s="9"/>
      <c r="L38" s="353"/>
      <c r="M38" s="353"/>
      <c r="N38" s="353"/>
    </row>
    <row r="39" spans="1:14" ht="12.75" hidden="1" customHeight="1" x14ac:dyDescent="0.2">
      <c r="A39" s="255"/>
      <c r="B39" s="7"/>
      <c r="C39" s="15"/>
      <c r="D39" s="255"/>
      <c r="E39" s="27"/>
      <c r="F39" s="386"/>
      <c r="G39" s="177">
        <f t="shared" si="5"/>
        <v>0</v>
      </c>
      <c r="H39" s="185"/>
      <c r="I39" s="185"/>
      <c r="J39" s="178"/>
      <c r="K39" s="9"/>
      <c r="L39" s="353"/>
      <c r="M39" s="353"/>
      <c r="N39" s="353"/>
    </row>
    <row r="40" spans="1:14" ht="12.75" hidden="1" customHeight="1" x14ac:dyDescent="0.2">
      <c r="A40" s="255"/>
      <c r="B40" s="7"/>
      <c r="C40" s="15"/>
      <c r="D40" s="255"/>
      <c r="E40" s="27"/>
      <c r="F40" s="114" t="s">
        <v>67</v>
      </c>
      <c r="G40" s="177">
        <f t="shared" si="5"/>
        <v>0</v>
      </c>
      <c r="H40" s="177">
        <f>SUM(H38+H39)</f>
        <v>0</v>
      </c>
      <c r="I40" s="177">
        <f>SUM(I38+I39)</f>
        <v>0</v>
      </c>
      <c r="J40" s="177">
        <f>SUM(J38+J39)</f>
        <v>0</v>
      </c>
      <c r="K40" s="9"/>
      <c r="L40" s="353"/>
      <c r="M40" s="353"/>
      <c r="N40" s="353"/>
    </row>
    <row r="41" spans="1:14" ht="12.75" hidden="1" customHeight="1" x14ac:dyDescent="0.2">
      <c r="A41" s="255" t="s">
        <v>33</v>
      </c>
      <c r="B41" s="7"/>
      <c r="C41" s="15"/>
      <c r="D41" s="255"/>
      <c r="E41" s="27"/>
      <c r="F41" s="115" t="s">
        <v>15</v>
      </c>
      <c r="G41" s="177">
        <f t="shared" si="5"/>
        <v>0</v>
      </c>
      <c r="H41" s="185"/>
      <c r="I41" s="185"/>
      <c r="J41" s="178"/>
      <c r="K41" s="287"/>
      <c r="L41" s="353"/>
      <c r="M41" s="353"/>
      <c r="N41" s="353"/>
    </row>
    <row r="42" spans="1:14" ht="12.75" hidden="1" customHeight="1" x14ac:dyDescent="0.2">
      <c r="A42" s="255"/>
      <c r="B42" s="7"/>
      <c r="C42" s="15"/>
      <c r="D42" s="255"/>
      <c r="E42" s="26"/>
      <c r="F42" s="114" t="s">
        <v>67</v>
      </c>
      <c r="G42" s="177">
        <f t="shared" si="5"/>
        <v>0</v>
      </c>
      <c r="H42" s="177">
        <f>SUM(H41)</f>
        <v>0</v>
      </c>
      <c r="I42" s="177">
        <f>SUM(I41)</f>
        <v>0</v>
      </c>
      <c r="J42" s="177">
        <f>SUM(J41)</f>
        <v>0</v>
      </c>
      <c r="K42" s="287"/>
      <c r="L42" s="353"/>
      <c r="M42" s="353"/>
      <c r="N42" s="353"/>
    </row>
    <row r="43" spans="1:14" ht="27" hidden="1" customHeight="1" x14ac:dyDescent="0.2">
      <c r="A43" s="255" t="s">
        <v>41</v>
      </c>
      <c r="B43" s="7"/>
      <c r="C43" s="15"/>
      <c r="D43" s="7"/>
      <c r="E43" s="7"/>
      <c r="F43" s="116"/>
      <c r="G43" s="177">
        <f t="shared" si="5"/>
        <v>0</v>
      </c>
      <c r="H43" s="185"/>
      <c r="I43" s="185"/>
      <c r="J43" s="185"/>
      <c r="K43" s="9"/>
      <c r="L43" s="6"/>
      <c r="M43" s="6"/>
      <c r="N43" s="6"/>
    </row>
    <row r="44" spans="1:14" ht="27" hidden="1" customHeight="1" x14ac:dyDescent="0.2">
      <c r="A44" s="255"/>
      <c r="B44" s="7"/>
      <c r="C44" s="15"/>
      <c r="D44" s="7"/>
      <c r="E44" s="7"/>
      <c r="F44" s="114" t="s">
        <v>67</v>
      </c>
      <c r="G44" s="177">
        <f t="shared" si="5"/>
        <v>0</v>
      </c>
      <c r="H44" s="177"/>
      <c r="I44" s="177"/>
      <c r="J44" s="177"/>
      <c r="K44" s="9"/>
      <c r="L44" s="6"/>
      <c r="M44" s="6"/>
      <c r="N44" s="6"/>
    </row>
    <row r="45" spans="1:14" ht="13.5" customHeight="1" x14ac:dyDescent="0.2">
      <c r="A45" s="359" t="s">
        <v>690</v>
      </c>
      <c r="B45" s="359"/>
      <c r="C45" s="359"/>
      <c r="D45" s="359"/>
      <c r="E45" s="359"/>
      <c r="F45" s="359"/>
      <c r="G45" s="240">
        <f t="shared" si="5"/>
        <v>124.80000000000001</v>
      </c>
      <c r="H45" s="240">
        <f>SUM(H27+H29+H31+H33+H35+H37+H42)</f>
        <v>35.9</v>
      </c>
      <c r="I45" s="240">
        <f>SUM(I27+I29+I31+I33+I35+I37+I42)</f>
        <v>0</v>
      </c>
      <c r="J45" s="240">
        <f>SUM(J27+J29+J31+J33+J35+J37+J42)</f>
        <v>88.9</v>
      </c>
      <c r="K45" s="287"/>
      <c r="L45" s="366"/>
      <c r="M45" s="366"/>
      <c r="N45" s="366"/>
    </row>
    <row r="46" spans="1:14" ht="13.5" customHeight="1" x14ac:dyDescent="0.2">
      <c r="A46" s="359" t="s">
        <v>60</v>
      </c>
      <c r="B46" s="359"/>
      <c r="C46" s="359"/>
      <c r="D46" s="359"/>
      <c r="E46" s="359"/>
      <c r="F46" s="359"/>
      <c r="G46" s="240">
        <f t="shared" si="5"/>
        <v>124.80000000000001</v>
      </c>
      <c r="H46" s="240">
        <f>SUM(H45)</f>
        <v>35.9</v>
      </c>
      <c r="I46" s="240">
        <f>SUM(I45)</f>
        <v>0</v>
      </c>
      <c r="J46" s="240">
        <f>SUM(J45)</f>
        <v>88.9</v>
      </c>
      <c r="K46" s="287"/>
      <c r="L46" s="366"/>
      <c r="M46" s="366"/>
      <c r="N46" s="366"/>
    </row>
    <row r="47" spans="1:14" ht="13.5" customHeight="1" x14ac:dyDescent="0.2">
      <c r="A47" s="301" t="s">
        <v>702</v>
      </c>
      <c r="B47" s="301"/>
      <c r="C47" s="302"/>
      <c r="D47" s="301"/>
      <c r="E47" s="301"/>
      <c r="F47" s="301"/>
      <c r="G47" s="301"/>
      <c r="H47" s="301"/>
      <c r="I47" s="301"/>
      <c r="J47" s="301"/>
      <c r="K47" s="301"/>
      <c r="L47" s="301"/>
      <c r="M47" s="301"/>
      <c r="N47" s="301"/>
    </row>
    <row r="48" spans="1:14" ht="13.5" customHeight="1" x14ac:dyDescent="0.2">
      <c r="A48" s="255" t="s">
        <v>5</v>
      </c>
      <c r="B48" s="316" t="s">
        <v>596</v>
      </c>
      <c r="C48" s="255" t="s">
        <v>698</v>
      </c>
      <c r="D48" s="354" t="s">
        <v>618</v>
      </c>
      <c r="E48" s="255" t="s">
        <v>360</v>
      </c>
      <c r="F48" s="253" t="s">
        <v>21</v>
      </c>
      <c r="G48" s="177">
        <f>SUM(H48+J48)</f>
        <v>1.2</v>
      </c>
      <c r="H48" s="239">
        <v>1.2</v>
      </c>
      <c r="I48" s="182"/>
      <c r="J48" s="182"/>
      <c r="K48" s="234" t="s">
        <v>12</v>
      </c>
      <c r="L48" s="286" t="s">
        <v>620</v>
      </c>
      <c r="M48" s="286"/>
      <c r="N48" s="286"/>
    </row>
    <row r="49" spans="1:14" ht="13.5" customHeight="1" x14ac:dyDescent="0.2">
      <c r="A49" s="255"/>
      <c r="B49" s="316"/>
      <c r="C49" s="255"/>
      <c r="D49" s="354"/>
      <c r="E49" s="255"/>
      <c r="F49" s="254"/>
      <c r="G49" s="177">
        <f t="shared" ref="G49:G54" si="6">SUM(H49+J49)</f>
        <v>1.4</v>
      </c>
      <c r="H49" s="239">
        <v>1.4</v>
      </c>
      <c r="I49" s="182"/>
      <c r="J49" s="182"/>
      <c r="K49" s="234" t="s">
        <v>11</v>
      </c>
      <c r="L49" s="286"/>
      <c r="M49" s="286"/>
      <c r="N49" s="286"/>
    </row>
    <row r="50" spans="1:14" ht="13.5" customHeight="1" x14ac:dyDescent="0.2">
      <c r="A50" s="255"/>
      <c r="B50" s="316"/>
      <c r="C50" s="255"/>
      <c r="D50" s="354"/>
      <c r="E50" s="255"/>
      <c r="F50" s="253" t="s">
        <v>8</v>
      </c>
      <c r="G50" s="177">
        <f t="shared" si="6"/>
        <v>1.1000000000000001</v>
      </c>
      <c r="H50" s="239">
        <v>1.1000000000000001</v>
      </c>
      <c r="I50" s="182"/>
      <c r="J50" s="182"/>
      <c r="K50" s="234" t="s">
        <v>595</v>
      </c>
      <c r="L50" s="286"/>
      <c r="M50" s="286"/>
      <c r="N50" s="286"/>
    </row>
    <row r="51" spans="1:14" ht="13.5" customHeight="1" x14ac:dyDescent="0.2">
      <c r="A51" s="255"/>
      <c r="B51" s="316"/>
      <c r="C51" s="255"/>
      <c r="D51" s="354"/>
      <c r="E51" s="255"/>
      <c r="F51" s="254"/>
      <c r="G51" s="177">
        <f t="shared" si="6"/>
        <v>2.7</v>
      </c>
      <c r="H51" s="239">
        <v>2.7</v>
      </c>
      <c r="I51" s="182"/>
      <c r="J51" s="182"/>
      <c r="K51" s="234" t="s">
        <v>11</v>
      </c>
      <c r="L51" s="286"/>
      <c r="M51" s="286"/>
      <c r="N51" s="286"/>
    </row>
    <row r="52" spans="1:14" ht="13.5" customHeight="1" x14ac:dyDescent="0.2">
      <c r="A52" s="255"/>
      <c r="B52" s="316"/>
      <c r="C52" s="255"/>
      <c r="D52" s="354"/>
      <c r="E52" s="255"/>
      <c r="F52" s="253" t="s">
        <v>69</v>
      </c>
      <c r="G52" s="177">
        <f t="shared" si="6"/>
        <v>0.7</v>
      </c>
      <c r="H52" s="239"/>
      <c r="I52" s="182"/>
      <c r="J52" s="182">
        <v>0.7</v>
      </c>
      <c r="K52" s="234" t="s">
        <v>12</v>
      </c>
      <c r="L52" s="286"/>
      <c r="M52" s="286"/>
      <c r="N52" s="286"/>
    </row>
    <row r="53" spans="1:14" ht="13.5" customHeight="1" x14ac:dyDescent="0.2">
      <c r="A53" s="255"/>
      <c r="B53" s="316"/>
      <c r="C53" s="255"/>
      <c r="D53" s="354"/>
      <c r="E53" s="255"/>
      <c r="F53" s="254"/>
      <c r="G53" s="177">
        <f t="shared" si="6"/>
        <v>3.7</v>
      </c>
      <c r="H53" s="239"/>
      <c r="I53" s="182"/>
      <c r="J53" s="182">
        <v>3.7</v>
      </c>
      <c r="K53" s="259" t="s">
        <v>11</v>
      </c>
      <c r="L53" s="286"/>
      <c r="M53" s="286"/>
      <c r="N53" s="286"/>
    </row>
    <row r="54" spans="1:14" ht="13.5" customHeight="1" x14ac:dyDescent="0.2">
      <c r="A54" s="255"/>
      <c r="B54" s="316"/>
      <c r="C54" s="255"/>
      <c r="D54" s="354"/>
      <c r="E54" s="255"/>
      <c r="F54" s="86" t="s">
        <v>15</v>
      </c>
      <c r="G54" s="177">
        <f t="shared" si="6"/>
        <v>9.1999999999999993</v>
      </c>
      <c r="H54" s="239"/>
      <c r="I54" s="182"/>
      <c r="J54" s="182">
        <v>9.1999999999999993</v>
      </c>
      <c r="K54" s="260"/>
      <c r="L54" s="286"/>
      <c r="M54" s="286"/>
      <c r="N54" s="286"/>
    </row>
    <row r="55" spans="1:14" ht="13.5" customHeight="1" x14ac:dyDescent="0.2">
      <c r="A55" s="255"/>
      <c r="B55" s="316"/>
      <c r="C55" s="255"/>
      <c r="D55" s="354"/>
      <c r="E55" s="255"/>
      <c r="F55" s="86" t="s">
        <v>394</v>
      </c>
      <c r="G55" s="177">
        <f t="shared" ref="G55:G57" si="7">SUM(H55+J55)</f>
        <v>1.9</v>
      </c>
      <c r="H55" s="239"/>
      <c r="I55" s="182"/>
      <c r="J55" s="182">
        <v>1.9</v>
      </c>
      <c r="K55" s="260"/>
      <c r="L55" s="286"/>
      <c r="M55" s="286"/>
      <c r="N55" s="286"/>
    </row>
    <row r="56" spans="1:14" ht="13.5" customHeight="1" x14ac:dyDescent="0.2">
      <c r="A56" s="255"/>
      <c r="B56" s="316"/>
      <c r="C56" s="255"/>
      <c r="D56" s="354"/>
      <c r="E56" s="255"/>
      <c r="F56" s="86" t="s">
        <v>182</v>
      </c>
      <c r="G56" s="177">
        <f t="shared" si="7"/>
        <v>0.3</v>
      </c>
      <c r="H56" s="239"/>
      <c r="I56" s="182"/>
      <c r="J56" s="182">
        <v>0.3</v>
      </c>
      <c r="K56" s="261"/>
      <c r="L56" s="286"/>
      <c r="M56" s="286"/>
      <c r="N56" s="286"/>
    </row>
    <row r="57" spans="1:14" ht="13.5" hidden="1" customHeight="1" x14ac:dyDescent="0.2">
      <c r="A57" s="255"/>
      <c r="B57" s="316"/>
      <c r="C57" s="255"/>
      <c r="D57" s="354"/>
      <c r="E57" s="255"/>
      <c r="F57" s="86"/>
      <c r="G57" s="177">
        <f t="shared" si="7"/>
        <v>0</v>
      </c>
      <c r="H57" s="239"/>
      <c r="I57" s="182"/>
      <c r="J57" s="182"/>
      <c r="K57" s="234"/>
      <c r="L57" s="286"/>
      <c r="M57" s="286"/>
      <c r="N57" s="286"/>
    </row>
    <row r="58" spans="1:14" ht="13.5" customHeight="1" x14ac:dyDescent="0.2">
      <c r="A58" s="255"/>
      <c r="B58" s="316"/>
      <c r="C58" s="255"/>
      <c r="D58" s="354"/>
      <c r="E58" s="255"/>
      <c r="F58" s="114" t="s">
        <v>74</v>
      </c>
      <c r="G58" s="177">
        <f>SUM(H58+J58)</f>
        <v>22.200000000000003</v>
      </c>
      <c r="H58" s="177">
        <f>SUM(H48:H57)</f>
        <v>6.4</v>
      </c>
      <c r="I58" s="177">
        <f t="shared" ref="I58" si="8">SUM(I48:I57)</f>
        <v>0</v>
      </c>
      <c r="J58" s="177">
        <f t="shared" ref="J58" si="9">SUM(J48:J57)</f>
        <v>15.8</v>
      </c>
      <c r="K58" s="234"/>
      <c r="L58" s="286"/>
      <c r="M58" s="286"/>
      <c r="N58" s="286"/>
    </row>
    <row r="59" spans="1:14" ht="13.5" customHeight="1" x14ac:dyDescent="0.2">
      <c r="A59" s="281" t="s">
        <v>695</v>
      </c>
      <c r="B59" s="281"/>
      <c r="C59" s="281"/>
      <c r="D59" s="281"/>
      <c r="E59" s="281"/>
      <c r="F59" s="281"/>
      <c r="G59" s="243">
        <f>SUM(H59+J59)</f>
        <v>22.200000000000003</v>
      </c>
      <c r="H59" s="241">
        <f>SUM(H58)</f>
        <v>6.4</v>
      </c>
      <c r="I59" s="241">
        <f t="shared" ref="I59:J60" si="10">SUM(I58)</f>
        <v>0</v>
      </c>
      <c r="J59" s="241">
        <f t="shared" si="10"/>
        <v>15.8</v>
      </c>
      <c r="K59" s="259"/>
      <c r="L59" s="369"/>
      <c r="M59" s="370"/>
      <c r="N59" s="371"/>
    </row>
    <row r="60" spans="1:14" ht="13.5" customHeight="1" x14ac:dyDescent="0.2">
      <c r="A60" s="281" t="s">
        <v>60</v>
      </c>
      <c r="B60" s="281"/>
      <c r="C60" s="281"/>
      <c r="D60" s="281"/>
      <c r="E60" s="281"/>
      <c r="F60" s="281"/>
      <c r="G60" s="243">
        <f>SUM(H60+J60)</f>
        <v>22.200000000000003</v>
      </c>
      <c r="H60" s="241">
        <f>SUM(H59)</f>
        <v>6.4</v>
      </c>
      <c r="I60" s="241">
        <f t="shared" si="10"/>
        <v>0</v>
      </c>
      <c r="J60" s="241">
        <f t="shared" si="10"/>
        <v>15.8</v>
      </c>
      <c r="K60" s="261"/>
      <c r="L60" s="372"/>
      <c r="M60" s="373"/>
      <c r="N60" s="374"/>
    </row>
    <row r="61" spans="1:14" ht="15" customHeight="1" x14ac:dyDescent="0.2">
      <c r="A61" s="266" t="s">
        <v>121</v>
      </c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</row>
    <row r="62" spans="1:14" ht="13.5" customHeight="1" x14ac:dyDescent="0.2">
      <c r="A62" s="256" t="s">
        <v>5</v>
      </c>
      <c r="B62" s="256" t="s">
        <v>614</v>
      </c>
      <c r="C62" s="262" t="s">
        <v>122</v>
      </c>
      <c r="D62" s="256" t="s">
        <v>123</v>
      </c>
      <c r="E62" s="256" t="s">
        <v>230</v>
      </c>
      <c r="F62" s="256" t="s">
        <v>8</v>
      </c>
      <c r="G62" s="209">
        <f>SUM(H62+J62)</f>
        <v>49</v>
      </c>
      <c r="H62" s="198">
        <v>49</v>
      </c>
      <c r="I62" s="200"/>
      <c r="J62" s="208"/>
      <c r="K62" s="197" t="s">
        <v>595</v>
      </c>
      <c r="L62" s="272" t="s">
        <v>609</v>
      </c>
      <c r="M62" s="273"/>
      <c r="N62" s="274"/>
    </row>
    <row r="63" spans="1:14" ht="13.5" customHeight="1" x14ac:dyDescent="0.2">
      <c r="A63" s="257"/>
      <c r="B63" s="257"/>
      <c r="C63" s="263"/>
      <c r="D63" s="257"/>
      <c r="E63" s="257"/>
      <c r="F63" s="258"/>
      <c r="G63" s="209">
        <f t="shared" ref="G63:G64" si="11">SUM(H63+J63)</f>
        <v>59</v>
      </c>
      <c r="H63" s="198">
        <v>59</v>
      </c>
      <c r="I63" s="200"/>
      <c r="J63" s="208"/>
      <c r="K63" s="255" t="s">
        <v>11</v>
      </c>
      <c r="L63" s="275"/>
      <c r="M63" s="276"/>
      <c r="N63" s="277"/>
    </row>
    <row r="64" spans="1:14" ht="15" customHeight="1" x14ac:dyDescent="0.2">
      <c r="A64" s="258"/>
      <c r="B64" s="258"/>
      <c r="C64" s="263"/>
      <c r="D64" s="258"/>
      <c r="E64" s="258"/>
      <c r="F64" s="35" t="s">
        <v>67</v>
      </c>
      <c r="G64" s="209">
        <f t="shared" si="11"/>
        <v>108</v>
      </c>
      <c r="H64" s="209">
        <f>SUM(H62+H63)</f>
        <v>108</v>
      </c>
      <c r="I64" s="209">
        <f t="shared" ref="I64:J64" si="12">SUM(I62+I63)</f>
        <v>0</v>
      </c>
      <c r="J64" s="209">
        <f t="shared" si="12"/>
        <v>0</v>
      </c>
      <c r="K64" s="255"/>
      <c r="L64" s="278"/>
      <c r="M64" s="279"/>
      <c r="N64" s="280"/>
    </row>
    <row r="65" spans="1:14" ht="13.5" customHeight="1" x14ac:dyDescent="0.2">
      <c r="A65" s="265" t="s">
        <v>7</v>
      </c>
      <c r="B65" s="265" t="s">
        <v>615</v>
      </c>
      <c r="C65" s="263"/>
      <c r="D65" s="265" t="s">
        <v>604</v>
      </c>
      <c r="E65" s="265" t="s">
        <v>253</v>
      </c>
      <c r="F65" s="262" t="s">
        <v>8</v>
      </c>
      <c r="G65" s="177">
        <f>SUM(H65+J65)</f>
        <v>-49</v>
      </c>
      <c r="H65" s="178">
        <v>-49</v>
      </c>
      <c r="I65" s="178"/>
      <c r="J65" s="201"/>
      <c r="K65" s="199" t="s">
        <v>595</v>
      </c>
      <c r="L65" s="358" t="s">
        <v>605</v>
      </c>
      <c r="M65" s="308"/>
      <c r="N65" s="308"/>
    </row>
    <row r="66" spans="1:14" ht="13.5" customHeight="1" x14ac:dyDescent="0.2">
      <c r="A66" s="265"/>
      <c r="B66" s="265"/>
      <c r="C66" s="263"/>
      <c r="D66" s="265"/>
      <c r="E66" s="265"/>
      <c r="F66" s="264"/>
      <c r="G66" s="177">
        <f t="shared" ref="G66:G67" si="13">SUM(H66+J66)</f>
        <v>-59</v>
      </c>
      <c r="H66" s="178">
        <v>-59</v>
      </c>
      <c r="I66" s="185"/>
      <c r="J66" s="201"/>
      <c r="K66" s="295" t="s">
        <v>11</v>
      </c>
      <c r="L66" s="358"/>
      <c r="M66" s="308"/>
      <c r="N66" s="308"/>
    </row>
    <row r="67" spans="1:14" ht="13.5" hidden="1" customHeight="1" x14ac:dyDescent="0.2">
      <c r="A67" s="265"/>
      <c r="B67" s="265"/>
      <c r="C67" s="263"/>
      <c r="D67" s="265"/>
      <c r="E67" s="265"/>
      <c r="F67" s="130"/>
      <c r="G67" s="177">
        <f t="shared" si="13"/>
        <v>0</v>
      </c>
      <c r="H67" s="178"/>
      <c r="I67" s="185"/>
      <c r="J67" s="201"/>
      <c r="K67" s="295"/>
      <c r="L67" s="358"/>
      <c r="M67" s="308"/>
      <c r="N67" s="308"/>
    </row>
    <row r="68" spans="1:14" ht="15" customHeight="1" x14ac:dyDescent="0.2">
      <c r="A68" s="265"/>
      <c r="B68" s="265"/>
      <c r="C68" s="264"/>
      <c r="D68" s="265"/>
      <c r="E68" s="265"/>
      <c r="F68" s="10" t="s">
        <v>67</v>
      </c>
      <c r="G68" s="177">
        <f>SUM(H68+J68)</f>
        <v>-108</v>
      </c>
      <c r="H68" s="177">
        <f>SUM(H65:H67)</f>
        <v>-108</v>
      </c>
      <c r="I68" s="177">
        <f t="shared" ref="I68:J68" si="14">SUM(I65:I67)</f>
        <v>0</v>
      </c>
      <c r="J68" s="181">
        <f t="shared" si="14"/>
        <v>0</v>
      </c>
      <c r="K68" s="295"/>
      <c r="L68" s="358"/>
      <c r="M68" s="308"/>
      <c r="N68" s="308"/>
    </row>
    <row r="69" spans="1:14" ht="18" customHeight="1" x14ac:dyDescent="0.2">
      <c r="A69" s="367" t="s">
        <v>124</v>
      </c>
      <c r="B69" s="367"/>
      <c r="C69" s="367"/>
      <c r="D69" s="367"/>
      <c r="E69" s="367"/>
      <c r="F69" s="367"/>
      <c r="G69" s="202">
        <f>SUM(H69+J69)</f>
        <v>0</v>
      </c>
      <c r="H69" s="202">
        <f>SUM(H64+H68)</f>
        <v>0</v>
      </c>
      <c r="I69" s="202">
        <f t="shared" ref="I69:J69" si="15">SUM(I64+I68)</f>
        <v>0</v>
      </c>
      <c r="J69" s="202">
        <f t="shared" si="15"/>
        <v>0</v>
      </c>
      <c r="K69" s="39"/>
      <c r="L69" s="308"/>
      <c r="M69" s="308"/>
      <c r="N69" s="308"/>
    </row>
    <row r="70" spans="1:14" ht="23.25" customHeight="1" x14ac:dyDescent="0.2">
      <c r="A70" s="302" t="s">
        <v>58</v>
      </c>
      <c r="B70" s="302"/>
      <c r="C70" s="302"/>
      <c r="D70" s="302"/>
      <c r="E70" s="302"/>
      <c r="F70" s="302"/>
      <c r="G70" s="302"/>
      <c r="H70" s="302"/>
      <c r="I70" s="302"/>
      <c r="J70" s="302"/>
      <c r="K70" s="302"/>
      <c r="L70" s="302"/>
      <c r="M70" s="302"/>
      <c r="N70" s="302"/>
    </row>
    <row r="71" spans="1:14" ht="12.75" customHeight="1" x14ac:dyDescent="0.2">
      <c r="A71" s="255" t="s">
        <v>5</v>
      </c>
      <c r="B71" s="255" t="s">
        <v>616</v>
      </c>
      <c r="C71" s="256" t="s">
        <v>47</v>
      </c>
      <c r="D71" s="255" t="s">
        <v>617</v>
      </c>
      <c r="E71" s="255" t="s">
        <v>230</v>
      </c>
      <c r="F71" s="256" t="s">
        <v>8</v>
      </c>
      <c r="G71" s="177">
        <f t="shared" ref="G71:G105" si="16">SUM(H71+J71)</f>
        <v>-10</v>
      </c>
      <c r="H71" s="182">
        <v>-10</v>
      </c>
      <c r="I71" s="182"/>
      <c r="J71" s="203"/>
      <c r="K71" s="211" t="s">
        <v>595</v>
      </c>
      <c r="L71" s="284" t="s">
        <v>621</v>
      </c>
      <c r="M71" s="286"/>
      <c r="N71" s="286"/>
    </row>
    <row r="72" spans="1:14" ht="12.75" customHeight="1" x14ac:dyDescent="0.2">
      <c r="A72" s="255"/>
      <c r="B72" s="255"/>
      <c r="C72" s="257"/>
      <c r="D72" s="255"/>
      <c r="E72" s="255"/>
      <c r="F72" s="258"/>
      <c r="G72" s="177">
        <f t="shared" si="16"/>
        <v>-5.0999999999999996</v>
      </c>
      <c r="H72" s="182">
        <v>-5.0999999999999996</v>
      </c>
      <c r="I72" s="182"/>
      <c r="J72" s="203"/>
      <c r="K72" s="259" t="s">
        <v>12</v>
      </c>
      <c r="L72" s="284"/>
      <c r="M72" s="286"/>
      <c r="N72" s="286"/>
    </row>
    <row r="73" spans="1:14" ht="16.5" customHeight="1" x14ac:dyDescent="0.2">
      <c r="A73" s="255"/>
      <c r="B73" s="255"/>
      <c r="C73" s="257"/>
      <c r="D73" s="255"/>
      <c r="E73" s="255"/>
      <c r="F73" s="10" t="s">
        <v>74</v>
      </c>
      <c r="G73" s="177">
        <f t="shared" si="16"/>
        <v>-15.1</v>
      </c>
      <c r="H73" s="177">
        <f>SUM(H71:H72)</f>
        <v>-15.1</v>
      </c>
      <c r="I73" s="177">
        <f t="shared" ref="I73:J73" si="17">SUM(I71:I72)</f>
        <v>0</v>
      </c>
      <c r="J73" s="181">
        <f t="shared" si="17"/>
        <v>0</v>
      </c>
      <c r="K73" s="260"/>
      <c r="L73" s="284"/>
      <c r="M73" s="286"/>
      <c r="N73" s="286"/>
    </row>
    <row r="74" spans="1:14" ht="12.75" customHeight="1" x14ac:dyDescent="0.2">
      <c r="A74" s="255" t="s">
        <v>7</v>
      </c>
      <c r="B74" s="255" t="s">
        <v>596</v>
      </c>
      <c r="C74" s="257"/>
      <c r="D74" s="255" t="s">
        <v>618</v>
      </c>
      <c r="E74" s="255" t="s">
        <v>619</v>
      </c>
      <c r="F74" s="217" t="s">
        <v>69</v>
      </c>
      <c r="G74" s="177">
        <f t="shared" si="16"/>
        <v>9.3000000000000007</v>
      </c>
      <c r="H74" s="178"/>
      <c r="I74" s="178"/>
      <c r="J74" s="178">
        <v>9.3000000000000007</v>
      </c>
      <c r="K74" s="260"/>
      <c r="L74" s="286" t="s">
        <v>620</v>
      </c>
      <c r="M74" s="286"/>
      <c r="N74" s="286"/>
    </row>
    <row r="75" spans="1:14" ht="12.75" customHeight="1" x14ac:dyDescent="0.2">
      <c r="A75" s="255"/>
      <c r="B75" s="255"/>
      <c r="C75" s="257"/>
      <c r="D75" s="255"/>
      <c r="E75" s="255"/>
      <c r="F75" s="217" t="s">
        <v>15</v>
      </c>
      <c r="G75" s="177">
        <f t="shared" si="16"/>
        <v>19.600000000000001</v>
      </c>
      <c r="H75" s="178"/>
      <c r="I75" s="178"/>
      <c r="J75" s="178">
        <v>19.600000000000001</v>
      </c>
      <c r="K75" s="261"/>
      <c r="L75" s="286"/>
      <c r="M75" s="286"/>
      <c r="N75" s="286"/>
    </row>
    <row r="76" spans="1:14" ht="12.75" customHeight="1" x14ac:dyDescent="0.2">
      <c r="A76" s="255"/>
      <c r="B76" s="255"/>
      <c r="C76" s="257"/>
      <c r="D76" s="255"/>
      <c r="E76" s="255"/>
      <c r="F76" s="217" t="s">
        <v>69</v>
      </c>
      <c r="G76" s="177">
        <f t="shared" si="16"/>
        <v>21.5</v>
      </c>
      <c r="H76" s="178"/>
      <c r="I76" s="178"/>
      <c r="J76" s="178">
        <v>21.5</v>
      </c>
      <c r="K76" s="259" t="s">
        <v>11</v>
      </c>
      <c r="L76" s="286"/>
      <c r="M76" s="286"/>
      <c r="N76" s="286"/>
    </row>
    <row r="77" spans="1:14" ht="12.75" customHeight="1" x14ac:dyDescent="0.2">
      <c r="A77" s="255"/>
      <c r="B77" s="255"/>
      <c r="C77" s="257"/>
      <c r="D77" s="255"/>
      <c r="E77" s="255"/>
      <c r="F77" s="217" t="s">
        <v>15</v>
      </c>
      <c r="G77" s="177">
        <f t="shared" si="16"/>
        <v>45.6</v>
      </c>
      <c r="H77" s="178"/>
      <c r="I77" s="178"/>
      <c r="J77" s="178">
        <v>45.6</v>
      </c>
      <c r="K77" s="260"/>
      <c r="L77" s="286"/>
      <c r="M77" s="286"/>
      <c r="N77" s="286"/>
    </row>
    <row r="78" spans="1:14" ht="15.75" customHeight="1" x14ac:dyDescent="0.2">
      <c r="A78" s="255"/>
      <c r="B78" s="255"/>
      <c r="C78" s="257"/>
      <c r="D78" s="255"/>
      <c r="E78" s="255"/>
      <c r="F78" s="10" t="s">
        <v>67</v>
      </c>
      <c r="G78" s="177">
        <f t="shared" si="16"/>
        <v>96</v>
      </c>
      <c r="H78" s="177">
        <f>SUM(H74:H77)</f>
        <v>0</v>
      </c>
      <c r="I78" s="177">
        <f t="shared" ref="I78:J78" si="18">SUM(I74:I77)</f>
        <v>0</v>
      </c>
      <c r="J78" s="177">
        <f t="shared" si="18"/>
        <v>96</v>
      </c>
      <c r="K78" s="261"/>
      <c r="L78" s="286"/>
      <c r="M78" s="286"/>
      <c r="N78" s="286"/>
    </row>
    <row r="79" spans="1:14" ht="12.75" customHeight="1" x14ac:dyDescent="0.2">
      <c r="A79" s="255" t="s">
        <v>13</v>
      </c>
      <c r="B79" s="255" t="s">
        <v>622</v>
      </c>
      <c r="C79" s="257"/>
      <c r="D79" s="255" t="s">
        <v>623</v>
      </c>
      <c r="E79" s="255" t="s">
        <v>108</v>
      </c>
      <c r="F79" s="121" t="s">
        <v>69</v>
      </c>
      <c r="G79" s="177">
        <f t="shared" si="16"/>
        <v>21</v>
      </c>
      <c r="H79" s="178"/>
      <c r="I79" s="178"/>
      <c r="J79" s="178">
        <v>21</v>
      </c>
      <c r="K79" s="287" t="s">
        <v>12</v>
      </c>
      <c r="L79" s="308" t="s">
        <v>624</v>
      </c>
      <c r="M79" s="308"/>
      <c r="N79" s="308"/>
    </row>
    <row r="80" spans="1:14" ht="12.75" customHeight="1" x14ac:dyDescent="0.2">
      <c r="A80" s="255"/>
      <c r="B80" s="255"/>
      <c r="C80" s="257"/>
      <c r="D80" s="255"/>
      <c r="E80" s="255"/>
      <c r="F80" s="212" t="s">
        <v>15</v>
      </c>
      <c r="G80" s="177">
        <f t="shared" si="16"/>
        <v>15</v>
      </c>
      <c r="H80" s="178"/>
      <c r="I80" s="185"/>
      <c r="J80" s="178">
        <v>15</v>
      </c>
      <c r="K80" s="287"/>
      <c r="L80" s="308"/>
      <c r="M80" s="308"/>
      <c r="N80" s="308"/>
    </row>
    <row r="81" spans="1:14" ht="12" customHeight="1" x14ac:dyDescent="0.2">
      <c r="A81" s="255"/>
      <c r="B81" s="255"/>
      <c r="C81" s="257"/>
      <c r="D81" s="255"/>
      <c r="E81" s="255"/>
      <c r="F81" s="10" t="s">
        <v>67</v>
      </c>
      <c r="G81" s="177">
        <f t="shared" si="16"/>
        <v>36</v>
      </c>
      <c r="H81" s="177">
        <f>SUM(H79:H80)</f>
        <v>0</v>
      </c>
      <c r="I81" s="177">
        <f t="shared" ref="I81:J81" si="19">SUM(I79:I80)</f>
        <v>0</v>
      </c>
      <c r="J81" s="177">
        <f t="shared" si="19"/>
        <v>36</v>
      </c>
      <c r="K81" s="287"/>
      <c r="L81" s="308"/>
      <c r="M81" s="308"/>
      <c r="N81" s="308"/>
    </row>
    <row r="82" spans="1:14" ht="12.75" customHeight="1" x14ac:dyDescent="0.2">
      <c r="A82" s="255" t="s">
        <v>29</v>
      </c>
      <c r="B82" s="255" t="s">
        <v>662</v>
      </c>
      <c r="C82" s="257"/>
      <c r="D82" s="255" t="s">
        <v>663</v>
      </c>
      <c r="E82" s="255" t="s">
        <v>664</v>
      </c>
      <c r="F82" s="230" t="s">
        <v>69</v>
      </c>
      <c r="G82" s="177">
        <f t="shared" si="16"/>
        <v>10</v>
      </c>
      <c r="H82" s="178"/>
      <c r="I82" s="185"/>
      <c r="J82" s="178">
        <v>10</v>
      </c>
      <c r="K82" s="287"/>
      <c r="L82" s="286" t="s">
        <v>665</v>
      </c>
      <c r="M82" s="286"/>
      <c r="N82" s="286"/>
    </row>
    <row r="83" spans="1:14" ht="21.75" customHeight="1" x14ac:dyDescent="0.2">
      <c r="A83" s="255"/>
      <c r="B83" s="255"/>
      <c r="C83" s="257"/>
      <c r="D83" s="255"/>
      <c r="E83" s="255"/>
      <c r="F83" s="10" t="s">
        <v>67</v>
      </c>
      <c r="G83" s="177">
        <f t="shared" si="16"/>
        <v>10</v>
      </c>
      <c r="H83" s="177">
        <f>SUM(H82)</f>
        <v>0</v>
      </c>
      <c r="I83" s="177">
        <f t="shared" ref="I83:J83" si="20">SUM(I82)</f>
        <v>0</v>
      </c>
      <c r="J83" s="177">
        <f t="shared" si="20"/>
        <v>10</v>
      </c>
      <c r="K83" s="287"/>
      <c r="L83" s="286"/>
      <c r="M83" s="286"/>
      <c r="N83" s="286"/>
    </row>
    <row r="84" spans="1:14" ht="12.75" customHeight="1" x14ac:dyDescent="0.2">
      <c r="A84" s="255" t="s">
        <v>30</v>
      </c>
      <c r="B84" s="255" t="s">
        <v>658</v>
      </c>
      <c r="C84" s="257"/>
      <c r="D84" s="255" t="s">
        <v>659</v>
      </c>
      <c r="E84" s="255" t="s">
        <v>108</v>
      </c>
      <c r="F84" s="230" t="s">
        <v>69</v>
      </c>
      <c r="G84" s="177">
        <f t="shared" si="16"/>
        <v>-25</v>
      </c>
      <c r="H84" s="178"/>
      <c r="I84" s="178"/>
      <c r="J84" s="178">
        <v>-25</v>
      </c>
      <c r="K84" s="287" t="s">
        <v>595</v>
      </c>
      <c r="L84" s="286" t="s">
        <v>660</v>
      </c>
      <c r="M84" s="286"/>
      <c r="N84" s="286"/>
    </row>
    <row r="85" spans="1:14" ht="12.75" hidden="1" customHeight="1" x14ac:dyDescent="0.2">
      <c r="A85" s="255"/>
      <c r="B85" s="255"/>
      <c r="C85" s="257"/>
      <c r="D85" s="255"/>
      <c r="E85" s="255"/>
      <c r="F85" s="74" t="s">
        <v>6</v>
      </c>
      <c r="G85" s="177">
        <f t="shared" si="16"/>
        <v>0</v>
      </c>
      <c r="H85" s="178"/>
      <c r="I85" s="178"/>
      <c r="J85" s="178"/>
      <c r="K85" s="287"/>
      <c r="L85" s="286"/>
      <c r="M85" s="286"/>
      <c r="N85" s="286"/>
    </row>
    <row r="86" spans="1:14" ht="12.75" hidden="1" customHeight="1" x14ac:dyDescent="0.2">
      <c r="A86" s="255"/>
      <c r="B86" s="255"/>
      <c r="C86" s="257"/>
      <c r="D86" s="255"/>
      <c r="E86" s="255"/>
      <c r="F86" s="74" t="s">
        <v>14</v>
      </c>
      <c r="G86" s="177">
        <f t="shared" si="16"/>
        <v>0</v>
      </c>
      <c r="H86" s="178"/>
      <c r="I86" s="178"/>
      <c r="J86" s="178"/>
      <c r="K86" s="287"/>
      <c r="L86" s="286"/>
      <c r="M86" s="286"/>
      <c r="N86" s="286"/>
    </row>
    <row r="87" spans="1:14" ht="12.75" hidden="1" customHeight="1" x14ac:dyDescent="0.2">
      <c r="A87" s="255"/>
      <c r="B87" s="255"/>
      <c r="C87" s="257"/>
      <c r="D87" s="255"/>
      <c r="E87" s="255"/>
      <c r="F87" s="74" t="s">
        <v>17</v>
      </c>
      <c r="G87" s="177">
        <f t="shared" si="16"/>
        <v>0</v>
      </c>
      <c r="H87" s="178"/>
      <c r="I87" s="178"/>
      <c r="J87" s="178"/>
      <c r="K87" s="287"/>
      <c r="L87" s="286"/>
      <c r="M87" s="286"/>
      <c r="N87" s="286"/>
    </row>
    <row r="88" spans="1:14" ht="12.75" customHeight="1" x14ac:dyDescent="0.2">
      <c r="A88" s="255"/>
      <c r="B88" s="255"/>
      <c r="C88" s="258"/>
      <c r="D88" s="255"/>
      <c r="E88" s="255"/>
      <c r="F88" s="10" t="s">
        <v>67</v>
      </c>
      <c r="G88" s="177">
        <f t="shared" si="16"/>
        <v>-25</v>
      </c>
      <c r="H88" s="177">
        <f>SUM(H84:H87)</f>
        <v>0</v>
      </c>
      <c r="I88" s="177">
        <f t="shared" ref="I88:J88" si="21">SUM(I84:I87)</f>
        <v>0</v>
      </c>
      <c r="J88" s="177">
        <f t="shared" si="21"/>
        <v>-25</v>
      </c>
      <c r="K88" s="287"/>
      <c r="L88" s="286"/>
      <c r="M88" s="286"/>
      <c r="N88" s="286"/>
    </row>
    <row r="89" spans="1:14" ht="12.75" hidden="1" customHeight="1" x14ac:dyDescent="0.2">
      <c r="A89" s="255" t="s">
        <v>13</v>
      </c>
      <c r="B89" s="255"/>
      <c r="C89" s="27"/>
      <c r="D89" s="255"/>
      <c r="E89" s="255"/>
      <c r="F89" s="155"/>
      <c r="G89" s="177">
        <f t="shared" si="16"/>
        <v>0</v>
      </c>
      <c r="H89" s="178"/>
      <c r="I89" s="185"/>
      <c r="J89" s="178"/>
      <c r="K89" s="28"/>
      <c r="L89" s="286"/>
      <c r="M89" s="286"/>
      <c r="N89" s="286"/>
    </row>
    <row r="90" spans="1:14" ht="12.75" hidden="1" customHeight="1" x14ac:dyDescent="0.2">
      <c r="A90" s="255"/>
      <c r="B90" s="255"/>
      <c r="C90" s="26"/>
      <c r="D90" s="255"/>
      <c r="E90" s="255"/>
      <c r="F90" s="10" t="s">
        <v>67</v>
      </c>
      <c r="G90" s="177">
        <f t="shared" si="16"/>
        <v>0</v>
      </c>
      <c r="H90" s="177">
        <f>SUM(H89)</f>
        <v>0</v>
      </c>
      <c r="I90" s="177">
        <f t="shared" ref="I90:J90" si="22">SUM(I89)</f>
        <v>0</v>
      </c>
      <c r="J90" s="177">
        <f t="shared" si="22"/>
        <v>0</v>
      </c>
      <c r="K90" s="24"/>
      <c r="L90" s="286"/>
      <c r="M90" s="286"/>
      <c r="N90" s="286"/>
    </row>
    <row r="91" spans="1:14" ht="12.75" hidden="1" customHeight="1" x14ac:dyDescent="0.2">
      <c r="A91" s="255" t="s">
        <v>29</v>
      </c>
      <c r="B91" s="255" t="s">
        <v>597</v>
      </c>
      <c r="C91" s="258" t="s">
        <v>47</v>
      </c>
      <c r="D91" s="255" t="s">
        <v>596</v>
      </c>
      <c r="E91" s="255" t="s">
        <v>253</v>
      </c>
      <c r="F91" s="174" t="s">
        <v>592</v>
      </c>
      <c r="G91" s="177">
        <f t="shared" ref="G91:G103" si="23">SUM(H91+J91)</f>
        <v>0</v>
      </c>
      <c r="H91" s="178"/>
      <c r="I91" s="185"/>
      <c r="J91" s="180"/>
      <c r="K91" s="176"/>
      <c r="L91" s="284" t="s">
        <v>591</v>
      </c>
      <c r="M91" s="286"/>
      <c r="N91" s="286"/>
    </row>
    <row r="92" spans="1:14" ht="12.75" hidden="1" customHeight="1" x14ac:dyDescent="0.2">
      <c r="A92" s="255"/>
      <c r="B92" s="255"/>
      <c r="C92" s="258"/>
      <c r="D92" s="255"/>
      <c r="E92" s="255"/>
      <c r="F92" s="174" t="s">
        <v>593</v>
      </c>
      <c r="G92" s="177">
        <f t="shared" si="23"/>
        <v>0</v>
      </c>
      <c r="H92" s="178"/>
      <c r="I92" s="185"/>
      <c r="J92" s="180"/>
      <c r="K92" s="176"/>
      <c r="L92" s="284"/>
      <c r="M92" s="286"/>
      <c r="N92" s="286"/>
    </row>
    <row r="93" spans="1:14" ht="12.75" hidden="1" customHeight="1" x14ac:dyDescent="0.2">
      <c r="A93" s="255"/>
      <c r="B93" s="255"/>
      <c r="C93" s="258"/>
      <c r="D93" s="255"/>
      <c r="E93" s="255"/>
      <c r="F93" s="174" t="s">
        <v>17</v>
      </c>
      <c r="G93" s="177">
        <f t="shared" si="23"/>
        <v>0</v>
      </c>
      <c r="H93" s="178"/>
      <c r="I93" s="185"/>
      <c r="J93" s="180"/>
      <c r="K93" s="176"/>
      <c r="L93" s="284"/>
      <c r="M93" s="286"/>
      <c r="N93" s="286"/>
    </row>
    <row r="94" spans="1:14" ht="12.75" hidden="1" customHeight="1" x14ac:dyDescent="0.2">
      <c r="A94" s="255"/>
      <c r="B94" s="255"/>
      <c r="C94" s="258"/>
      <c r="D94" s="255"/>
      <c r="E94" s="255"/>
      <c r="F94" s="262" t="s">
        <v>594</v>
      </c>
      <c r="G94" s="177">
        <f t="shared" si="23"/>
        <v>0</v>
      </c>
      <c r="H94" s="178"/>
      <c r="I94" s="185"/>
      <c r="J94" s="180"/>
      <c r="K94" s="176"/>
      <c r="L94" s="284"/>
      <c r="M94" s="286"/>
      <c r="N94" s="286"/>
    </row>
    <row r="95" spans="1:14" ht="12.75" hidden="1" customHeight="1" x14ac:dyDescent="0.2">
      <c r="A95" s="255"/>
      <c r="B95" s="255"/>
      <c r="C95" s="258"/>
      <c r="D95" s="255"/>
      <c r="E95" s="255"/>
      <c r="F95" s="263"/>
      <c r="G95" s="177">
        <f t="shared" si="23"/>
        <v>0</v>
      </c>
      <c r="H95" s="178"/>
      <c r="I95" s="185"/>
      <c r="J95" s="180"/>
      <c r="K95" s="176"/>
      <c r="L95" s="284"/>
      <c r="M95" s="286"/>
      <c r="N95" s="286"/>
    </row>
    <row r="96" spans="1:14" ht="12.75" hidden="1" customHeight="1" x14ac:dyDescent="0.2">
      <c r="A96" s="255"/>
      <c r="B96" s="255"/>
      <c r="C96" s="258"/>
      <c r="D96" s="255"/>
      <c r="E96" s="255"/>
      <c r="F96" s="264"/>
      <c r="G96" s="177">
        <f t="shared" si="23"/>
        <v>0</v>
      </c>
      <c r="H96" s="178"/>
      <c r="I96" s="185"/>
      <c r="J96" s="180"/>
      <c r="K96" s="176"/>
      <c r="L96" s="284"/>
      <c r="M96" s="286"/>
      <c r="N96" s="286"/>
    </row>
    <row r="97" spans="1:14" ht="14.25" hidden="1" customHeight="1" x14ac:dyDescent="0.2">
      <c r="A97" s="255"/>
      <c r="B97" s="255"/>
      <c r="C97" s="258"/>
      <c r="D97" s="255"/>
      <c r="E97" s="255"/>
      <c r="F97" s="174" t="s">
        <v>14</v>
      </c>
      <c r="G97" s="177">
        <f t="shared" si="23"/>
        <v>0</v>
      </c>
      <c r="H97" s="178"/>
      <c r="I97" s="185"/>
      <c r="J97" s="180"/>
      <c r="K97" s="176"/>
      <c r="L97" s="284"/>
      <c r="M97" s="286"/>
      <c r="N97" s="286"/>
    </row>
    <row r="98" spans="1:14" ht="12.75" hidden="1" customHeight="1" x14ac:dyDescent="0.2">
      <c r="A98" s="255"/>
      <c r="B98" s="255"/>
      <c r="C98" s="258"/>
      <c r="D98" s="255"/>
      <c r="E98" s="255"/>
      <c r="F98" s="262" t="s">
        <v>8</v>
      </c>
      <c r="G98" s="177">
        <f t="shared" si="23"/>
        <v>0</v>
      </c>
      <c r="H98" s="178"/>
      <c r="I98" s="185"/>
      <c r="J98" s="180"/>
      <c r="K98" s="176"/>
      <c r="L98" s="284"/>
      <c r="M98" s="286"/>
      <c r="N98" s="286"/>
    </row>
    <row r="99" spans="1:14" ht="12.75" hidden="1" customHeight="1" x14ac:dyDescent="0.2">
      <c r="A99" s="255"/>
      <c r="B99" s="255"/>
      <c r="C99" s="258"/>
      <c r="D99" s="255"/>
      <c r="E99" s="255"/>
      <c r="F99" s="263"/>
      <c r="G99" s="177">
        <f t="shared" si="23"/>
        <v>0</v>
      </c>
      <c r="H99" s="178"/>
      <c r="I99" s="185"/>
      <c r="J99" s="180"/>
      <c r="K99" s="176"/>
      <c r="L99" s="284"/>
      <c r="M99" s="286"/>
      <c r="N99" s="286"/>
    </row>
    <row r="100" spans="1:14" ht="12.75" hidden="1" customHeight="1" x14ac:dyDescent="0.2">
      <c r="A100" s="255"/>
      <c r="B100" s="255"/>
      <c r="C100" s="258"/>
      <c r="D100" s="255"/>
      <c r="E100" s="255"/>
      <c r="F100" s="264"/>
      <c r="G100" s="177">
        <f t="shared" si="23"/>
        <v>0</v>
      </c>
      <c r="H100" s="178"/>
      <c r="I100" s="185"/>
      <c r="J100" s="180"/>
      <c r="K100" s="176"/>
      <c r="L100" s="284"/>
      <c r="M100" s="286"/>
      <c r="N100" s="286"/>
    </row>
    <row r="101" spans="1:14" ht="14.25" hidden="1" customHeight="1" x14ac:dyDescent="0.2">
      <c r="A101" s="255"/>
      <c r="B101" s="255"/>
      <c r="C101" s="255"/>
      <c r="D101" s="255"/>
      <c r="E101" s="255"/>
      <c r="F101" s="10" t="s">
        <v>67</v>
      </c>
      <c r="G101" s="177">
        <f t="shared" si="23"/>
        <v>0</v>
      </c>
      <c r="H101" s="177">
        <f>SUM(H91:H100)</f>
        <v>0</v>
      </c>
      <c r="I101" s="177">
        <f>SUM(I91:I100)</f>
        <v>0</v>
      </c>
      <c r="J101" s="181">
        <f>SUM(J91:J100)</f>
        <v>0</v>
      </c>
      <c r="K101" s="19"/>
      <c r="L101" s="284"/>
      <c r="M101" s="286"/>
      <c r="N101" s="286"/>
    </row>
    <row r="102" spans="1:14" ht="12.75" hidden="1" customHeight="1" x14ac:dyDescent="0.2">
      <c r="A102" s="255" t="s">
        <v>33</v>
      </c>
      <c r="B102" s="255" t="s">
        <v>362</v>
      </c>
      <c r="C102" s="15"/>
      <c r="D102" s="255" t="s">
        <v>359</v>
      </c>
      <c r="E102" s="255" t="s">
        <v>360</v>
      </c>
      <c r="F102" s="14" t="s">
        <v>8</v>
      </c>
      <c r="G102" s="177">
        <f t="shared" si="23"/>
        <v>0</v>
      </c>
      <c r="H102" s="178"/>
      <c r="I102" s="185"/>
      <c r="J102" s="185"/>
      <c r="K102" s="24"/>
      <c r="L102" s="286" t="s">
        <v>361</v>
      </c>
      <c r="M102" s="286"/>
      <c r="N102" s="286"/>
    </row>
    <row r="103" spans="1:14" ht="16.5" hidden="1" customHeight="1" x14ac:dyDescent="0.2">
      <c r="A103" s="255"/>
      <c r="B103" s="255"/>
      <c r="C103" s="15"/>
      <c r="D103" s="255"/>
      <c r="E103" s="255"/>
      <c r="F103" s="10" t="s">
        <v>67</v>
      </c>
      <c r="G103" s="177">
        <f t="shared" si="23"/>
        <v>0</v>
      </c>
      <c r="H103" s="177">
        <f>SUM(H102)</f>
        <v>0</v>
      </c>
      <c r="I103" s="177">
        <f t="shared" ref="I103:J103" si="24">SUM(I102)</f>
        <v>0</v>
      </c>
      <c r="J103" s="177">
        <f t="shared" si="24"/>
        <v>0</v>
      </c>
      <c r="K103" s="19"/>
      <c r="L103" s="286"/>
      <c r="M103" s="286"/>
      <c r="N103" s="286"/>
    </row>
    <row r="104" spans="1:14" ht="12.75" customHeight="1" x14ac:dyDescent="0.2">
      <c r="A104" s="288" t="s">
        <v>59</v>
      </c>
      <c r="B104" s="288"/>
      <c r="C104" s="288"/>
      <c r="D104" s="288"/>
      <c r="E104" s="288"/>
      <c r="F104" s="288"/>
      <c r="G104" s="179">
        <f t="shared" si="16"/>
        <v>101.9</v>
      </c>
      <c r="H104" s="179">
        <f>SUM(H73+H78+H81+H83+H88)</f>
        <v>-15.1</v>
      </c>
      <c r="I104" s="179">
        <f t="shared" ref="I104:J104" si="25">SUM(I73+I78+I81+I83+I88)</f>
        <v>0</v>
      </c>
      <c r="J104" s="179">
        <f t="shared" si="25"/>
        <v>117</v>
      </c>
      <c r="K104" s="287"/>
      <c r="L104" s="287"/>
      <c r="M104" s="287"/>
      <c r="N104" s="287"/>
    </row>
    <row r="105" spans="1:14" ht="20.25" hidden="1" customHeight="1" x14ac:dyDescent="0.2">
      <c r="A105" s="288" t="s">
        <v>60</v>
      </c>
      <c r="B105" s="288"/>
      <c r="C105" s="288"/>
      <c r="D105" s="288"/>
      <c r="E105" s="288"/>
      <c r="F105" s="288"/>
      <c r="G105" s="179">
        <f t="shared" si="16"/>
        <v>101.9</v>
      </c>
      <c r="H105" s="179">
        <f>SUM(H104)</f>
        <v>-15.1</v>
      </c>
      <c r="I105" s="179">
        <f>SUM(I104)</f>
        <v>0</v>
      </c>
      <c r="J105" s="179">
        <f>SUM(J104)</f>
        <v>117</v>
      </c>
      <c r="K105" s="287"/>
      <c r="L105" s="287"/>
      <c r="M105" s="287"/>
      <c r="N105" s="287"/>
    </row>
    <row r="106" spans="1:14" ht="16.5" hidden="1" customHeight="1" x14ac:dyDescent="0.2">
      <c r="A106" s="302" t="s">
        <v>88</v>
      </c>
      <c r="B106" s="302"/>
      <c r="C106" s="302"/>
      <c r="D106" s="302"/>
      <c r="E106" s="302"/>
      <c r="F106" s="302"/>
      <c r="G106" s="302"/>
      <c r="H106" s="302"/>
      <c r="I106" s="302"/>
      <c r="J106" s="302"/>
      <c r="K106" s="302"/>
      <c r="L106" s="302"/>
      <c r="M106" s="302"/>
      <c r="N106" s="302"/>
    </row>
    <row r="107" spans="1:14" ht="12.75" hidden="1" customHeight="1" x14ac:dyDescent="0.2">
      <c r="A107" s="255" t="s">
        <v>5</v>
      </c>
      <c r="B107" s="255"/>
      <c r="C107" s="256" t="s">
        <v>47</v>
      </c>
      <c r="D107" s="255"/>
      <c r="E107" s="256"/>
      <c r="F107" s="148"/>
      <c r="G107" s="84">
        <f>SUM(H107+J107)</f>
        <v>0</v>
      </c>
      <c r="H107" s="86"/>
      <c r="I107" s="86"/>
      <c r="J107" s="125"/>
      <c r="K107" s="410"/>
      <c r="L107" s="286"/>
      <c r="M107" s="286"/>
      <c r="N107" s="286"/>
    </row>
    <row r="108" spans="1:14" ht="12.75" hidden="1" customHeight="1" x14ac:dyDescent="0.2">
      <c r="A108" s="255"/>
      <c r="B108" s="255"/>
      <c r="C108" s="257"/>
      <c r="D108" s="255"/>
      <c r="E108" s="257"/>
      <c r="F108" s="122"/>
      <c r="G108" s="84">
        <f>SUM(H108+J108)</f>
        <v>0</v>
      </c>
      <c r="H108" s="86"/>
      <c r="I108" s="86"/>
      <c r="J108" s="125"/>
      <c r="K108" s="421"/>
      <c r="L108" s="286"/>
      <c r="M108" s="286"/>
      <c r="N108" s="286"/>
    </row>
    <row r="109" spans="1:14" ht="25.5" hidden="1" customHeight="1" x14ac:dyDescent="0.2">
      <c r="A109" s="255"/>
      <c r="B109" s="255"/>
      <c r="C109" s="257"/>
      <c r="D109" s="255"/>
      <c r="E109" s="257"/>
      <c r="F109" s="10" t="s">
        <v>67</v>
      </c>
      <c r="G109" s="84">
        <f t="shared" ref="G109:G127" si="26">SUM(H109+J109)</f>
        <v>0</v>
      </c>
      <c r="H109" s="84">
        <f>SUM(H107:H108)</f>
        <v>0</v>
      </c>
      <c r="I109" s="84">
        <f>SUM(I107:I108)</f>
        <v>0</v>
      </c>
      <c r="J109" s="84">
        <f>SUM(J107:J108)</f>
        <v>0</v>
      </c>
      <c r="K109" s="421"/>
      <c r="L109" s="286"/>
      <c r="M109" s="286"/>
      <c r="N109" s="286"/>
    </row>
    <row r="110" spans="1:14" ht="12.75" hidden="1" customHeight="1" x14ac:dyDescent="0.2">
      <c r="A110" s="255" t="s">
        <v>7</v>
      </c>
      <c r="B110" s="255"/>
      <c r="C110" s="257"/>
      <c r="D110" s="255"/>
      <c r="E110" s="257"/>
      <c r="F110" s="149"/>
      <c r="G110" s="84">
        <f t="shared" si="26"/>
        <v>0</v>
      </c>
      <c r="H110" s="125"/>
      <c r="I110" s="125"/>
      <c r="J110" s="125"/>
      <c r="K110" s="421"/>
      <c r="L110" s="286"/>
      <c r="M110" s="286"/>
      <c r="N110" s="286"/>
    </row>
    <row r="111" spans="1:14" ht="12.75" hidden="1" customHeight="1" x14ac:dyDescent="0.2">
      <c r="A111" s="255"/>
      <c r="B111" s="255"/>
      <c r="C111" s="257"/>
      <c r="D111" s="255"/>
      <c r="E111" s="257"/>
      <c r="F111" s="123"/>
      <c r="G111" s="84">
        <f t="shared" si="26"/>
        <v>0</v>
      </c>
      <c r="H111" s="125"/>
      <c r="I111" s="125"/>
      <c r="J111" s="125"/>
      <c r="K111" s="421"/>
      <c r="L111" s="286"/>
      <c r="M111" s="286"/>
      <c r="N111" s="286"/>
    </row>
    <row r="112" spans="1:14" ht="12.75" hidden="1" customHeight="1" x14ac:dyDescent="0.2">
      <c r="A112" s="255"/>
      <c r="B112" s="255"/>
      <c r="C112" s="257"/>
      <c r="D112" s="255"/>
      <c r="E112" s="258"/>
      <c r="F112" s="10" t="s">
        <v>67</v>
      </c>
      <c r="G112" s="84">
        <f t="shared" si="26"/>
        <v>0</v>
      </c>
      <c r="H112" s="84">
        <f>SUM(H110:H111)</f>
        <v>0</v>
      </c>
      <c r="I112" s="84">
        <f t="shared" ref="I112:J112" si="27">SUM(I110:I111)</f>
        <v>0</v>
      </c>
      <c r="J112" s="84">
        <f t="shared" si="27"/>
        <v>0</v>
      </c>
      <c r="K112" s="421"/>
      <c r="L112" s="286"/>
      <c r="M112" s="286"/>
      <c r="N112" s="286"/>
    </row>
    <row r="113" spans="1:14" ht="17.25" hidden="1" customHeight="1" x14ac:dyDescent="0.2">
      <c r="A113" s="255" t="s">
        <v>13</v>
      </c>
      <c r="B113" s="380"/>
      <c r="C113" s="257"/>
      <c r="D113" s="255"/>
      <c r="E113" s="255"/>
      <c r="F113" s="122"/>
      <c r="G113" s="84">
        <f t="shared" si="26"/>
        <v>0</v>
      </c>
      <c r="H113" s="86"/>
      <c r="I113" s="86"/>
      <c r="J113" s="125"/>
      <c r="K113" s="421"/>
      <c r="L113" s="286"/>
      <c r="M113" s="286"/>
      <c r="N113" s="286"/>
    </row>
    <row r="114" spans="1:14" ht="17.25" hidden="1" customHeight="1" x14ac:dyDescent="0.2">
      <c r="A114" s="255"/>
      <c r="B114" s="255"/>
      <c r="C114" s="257"/>
      <c r="D114" s="255"/>
      <c r="E114" s="255"/>
      <c r="F114" s="10" t="s">
        <v>67</v>
      </c>
      <c r="G114" s="84">
        <f t="shared" si="26"/>
        <v>0</v>
      </c>
      <c r="H114" s="84">
        <f>SUM(H113)</f>
        <v>0</v>
      </c>
      <c r="I114" s="84">
        <f>SUM(I113)</f>
        <v>0</v>
      </c>
      <c r="J114" s="84">
        <f>SUM(J113)</f>
        <v>0</v>
      </c>
      <c r="K114" s="421"/>
      <c r="L114" s="286"/>
      <c r="M114" s="286"/>
      <c r="N114" s="286"/>
    </row>
    <row r="115" spans="1:14" ht="12.75" hidden="1" customHeight="1" x14ac:dyDescent="0.2">
      <c r="A115" s="255" t="s">
        <v>29</v>
      </c>
      <c r="B115" s="255"/>
      <c r="C115" s="257"/>
      <c r="D115" s="255"/>
      <c r="E115" s="256"/>
      <c r="F115" s="159"/>
      <c r="G115" s="84">
        <f t="shared" si="26"/>
        <v>0</v>
      </c>
      <c r="H115" s="88"/>
      <c r="I115" s="88"/>
      <c r="J115" s="125"/>
      <c r="K115" s="421"/>
      <c r="L115" s="286"/>
      <c r="M115" s="286"/>
      <c r="N115" s="286"/>
    </row>
    <row r="116" spans="1:14" ht="14.25" hidden="1" customHeight="1" x14ac:dyDescent="0.2">
      <c r="A116" s="255"/>
      <c r="B116" s="255"/>
      <c r="C116" s="257"/>
      <c r="D116" s="255"/>
      <c r="E116" s="257"/>
      <c r="F116" s="10" t="s">
        <v>67</v>
      </c>
      <c r="G116" s="84">
        <f t="shared" si="26"/>
        <v>0</v>
      </c>
      <c r="H116" s="84">
        <f>SUM(H115)</f>
        <v>0</v>
      </c>
      <c r="I116" s="84">
        <f>SUM(I115)</f>
        <v>0</v>
      </c>
      <c r="J116" s="84">
        <f>SUM(J115)</f>
        <v>0</v>
      </c>
      <c r="K116" s="421"/>
      <c r="L116" s="286"/>
      <c r="M116" s="286"/>
      <c r="N116" s="286"/>
    </row>
    <row r="117" spans="1:14" ht="12.75" hidden="1" customHeight="1" x14ac:dyDescent="0.2">
      <c r="A117" s="255" t="s">
        <v>30</v>
      </c>
      <c r="B117" s="255"/>
      <c r="C117" s="257"/>
      <c r="D117" s="255"/>
      <c r="E117" s="257"/>
      <c r="F117" s="123"/>
      <c r="G117" s="84">
        <f t="shared" si="26"/>
        <v>0</v>
      </c>
      <c r="H117" s="125"/>
      <c r="I117" s="88"/>
      <c r="J117" s="125"/>
      <c r="K117" s="421"/>
      <c r="L117" s="286"/>
      <c r="M117" s="286"/>
      <c r="N117" s="286"/>
    </row>
    <row r="118" spans="1:14" ht="21" hidden="1" customHeight="1" x14ac:dyDescent="0.2">
      <c r="A118" s="255"/>
      <c r="B118" s="255"/>
      <c r="C118" s="257"/>
      <c r="D118" s="255"/>
      <c r="E118" s="257"/>
      <c r="F118" s="10" t="s">
        <v>67</v>
      </c>
      <c r="G118" s="84">
        <f t="shared" si="26"/>
        <v>0</v>
      </c>
      <c r="H118" s="84">
        <f>SUM(H117)</f>
        <v>0</v>
      </c>
      <c r="I118" s="84">
        <f t="shared" ref="I118:J118" si="28">SUM(I117)</f>
        <v>0</v>
      </c>
      <c r="J118" s="84">
        <f t="shared" si="28"/>
        <v>0</v>
      </c>
      <c r="K118" s="421"/>
      <c r="L118" s="286"/>
      <c r="M118" s="286"/>
      <c r="N118" s="286"/>
    </row>
    <row r="119" spans="1:14" ht="12.75" hidden="1" customHeight="1" x14ac:dyDescent="0.2">
      <c r="A119" s="255" t="s">
        <v>31</v>
      </c>
      <c r="B119" s="255"/>
      <c r="C119" s="257"/>
      <c r="D119" s="255"/>
      <c r="E119" s="257"/>
      <c r="F119" s="123"/>
      <c r="G119" s="84">
        <f t="shared" si="26"/>
        <v>0</v>
      </c>
      <c r="H119" s="125"/>
      <c r="I119" s="88"/>
      <c r="J119" s="125"/>
      <c r="K119" s="421"/>
      <c r="L119" s="286"/>
      <c r="M119" s="286"/>
      <c r="N119" s="286"/>
    </row>
    <row r="120" spans="1:14" ht="12.75" hidden="1" customHeight="1" x14ac:dyDescent="0.2">
      <c r="A120" s="255"/>
      <c r="B120" s="255"/>
      <c r="C120" s="257"/>
      <c r="D120" s="255"/>
      <c r="E120" s="257"/>
      <c r="F120" s="123"/>
      <c r="G120" s="84">
        <f t="shared" si="26"/>
        <v>0</v>
      </c>
      <c r="H120" s="125"/>
      <c r="I120" s="88"/>
      <c r="J120" s="125"/>
      <c r="K120" s="421"/>
      <c r="L120" s="286"/>
      <c r="M120" s="286"/>
      <c r="N120" s="286"/>
    </row>
    <row r="121" spans="1:14" ht="16.5" hidden="1" customHeight="1" x14ac:dyDescent="0.2">
      <c r="A121" s="255"/>
      <c r="B121" s="255"/>
      <c r="C121" s="257"/>
      <c r="D121" s="255"/>
      <c r="E121" s="257"/>
      <c r="F121" s="10" t="s">
        <v>67</v>
      </c>
      <c r="G121" s="84">
        <f t="shared" si="26"/>
        <v>0</v>
      </c>
      <c r="H121" s="84">
        <f>SUM(H119+H120)</f>
        <v>0</v>
      </c>
      <c r="I121" s="84">
        <f t="shared" ref="I121:J121" si="29">SUM(I119+I120)</f>
        <v>0</v>
      </c>
      <c r="J121" s="84">
        <f t="shared" si="29"/>
        <v>0</v>
      </c>
      <c r="K121" s="421"/>
      <c r="L121" s="286"/>
      <c r="M121" s="286"/>
      <c r="N121" s="286"/>
    </row>
    <row r="122" spans="1:14" ht="15" hidden="1" customHeight="1" x14ac:dyDescent="0.2">
      <c r="A122" s="255" t="s">
        <v>32</v>
      </c>
      <c r="B122" s="255"/>
      <c r="C122" s="257"/>
      <c r="D122" s="255"/>
      <c r="E122" s="257"/>
      <c r="F122" s="159"/>
      <c r="G122" s="84">
        <f t="shared" si="26"/>
        <v>0</v>
      </c>
      <c r="H122" s="161"/>
      <c r="I122" s="88"/>
      <c r="J122" s="125"/>
      <c r="K122" s="421"/>
      <c r="L122" s="286"/>
      <c r="M122" s="286"/>
      <c r="N122" s="286"/>
    </row>
    <row r="123" spans="1:14" ht="22.5" hidden="1" customHeight="1" x14ac:dyDescent="0.2">
      <c r="A123" s="255"/>
      <c r="B123" s="255"/>
      <c r="C123" s="257"/>
      <c r="D123" s="255"/>
      <c r="E123" s="258"/>
      <c r="F123" s="10" t="s">
        <v>67</v>
      </c>
      <c r="G123" s="84">
        <f t="shared" si="26"/>
        <v>0</v>
      </c>
      <c r="H123" s="84">
        <f>SUM(H122)</f>
        <v>0</v>
      </c>
      <c r="I123" s="84">
        <f t="shared" ref="I123:J123" si="30">SUM(I122)</f>
        <v>0</v>
      </c>
      <c r="J123" s="84">
        <f t="shared" si="30"/>
        <v>0</v>
      </c>
      <c r="K123" s="421"/>
      <c r="L123" s="286"/>
      <c r="M123" s="286"/>
      <c r="N123" s="286"/>
    </row>
    <row r="124" spans="1:14" ht="14.25" hidden="1" customHeight="1" x14ac:dyDescent="0.2">
      <c r="A124" s="256" t="s">
        <v>33</v>
      </c>
      <c r="B124" s="256"/>
      <c r="C124" s="257"/>
      <c r="D124" s="256"/>
      <c r="E124" s="256"/>
      <c r="F124" s="162"/>
      <c r="G124" s="84">
        <f t="shared" ref="G124:G125" si="31">SUM(H124+J124)</f>
        <v>0</v>
      </c>
      <c r="H124" s="164"/>
      <c r="I124" s="88"/>
      <c r="J124" s="164"/>
      <c r="K124" s="421"/>
      <c r="L124" s="272"/>
      <c r="M124" s="273"/>
      <c r="N124" s="274"/>
    </row>
    <row r="125" spans="1:14" ht="14.25" hidden="1" customHeight="1" x14ac:dyDescent="0.2">
      <c r="A125" s="258"/>
      <c r="B125" s="258"/>
      <c r="C125" s="258"/>
      <c r="D125" s="258"/>
      <c r="E125" s="258"/>
      <c r="F125" s="10" t="s">
        <v>67</v>
      </c>
      <c r="G125" s="84">
        <f t="shared" si="31"/>
        <v>0</v>
      </c>
      <c r="H125" s="84">
        <f>SUM(H124)</f>
        <v>0</v>
      </c>
      <c r="I125" s="84">
        <f t="shared" ref="I125:J125" si="32">SUM(I124)</f>
        <v>0</v>
      </c>
      <c r="J125" s="84">
        <f t="shared" si="32"/>
        <v>0</v>
      </c>
      <c r="K125" s="411"/>
      <c r="L125" s="278"/>
      <c r="M125" s="279"/>
      <c r="N125" s="280"/>
    </row>
    <row r="126" spans="1:14" ht="13.5" hidden="1" customHeight="1" x14ac:dyDescent="0.2">
      <c r="A126" s="288" t="s">
        <v>89</v>
      </c>
      <c r="B126" s="288"/>
      <c r="C126" s="288"/>
      <c r="D126" s="288"/>
      <c r="E126" s="288"/>
      <c r="F126" s="288"/>
      <c r="G126" s="92">
        <f t="shared" si="26"/>
        <v>0</v>
      </c>
      <c r="H126" s="92">
        <f>SUM(H109+H112+H114+H116+H118+H121+H123+H125)</f>
        <v>0</v>
      </c>
      <c r="I126" s="92">
        <f t="shared" ref="I126:J126" si="33">SUM(I109+I112+I114+I116+I118+I121+I123+I125)</f>
        <v>0</v>
      </c>
      <c r="J126" s="92">
        <f t="shared" si="33"/>
        <v>0</v>
      </c>
      <c r="K126" s="379"/>
      <c r="L126" s="347"/>
      <c r="M126" s="347"/>
      <c r="N126" s="347"/>
    </row>
    <row r="127" spans="1:14" ht="18" hidden="1" customHeight="1" x14ac:dyDescent="0.2">
      <c r="A127" s="288" t="s">
        <v>53</v>
      </c>
      <c r="B127" s="288"/>
      <c r="C127" s="288"/>
      <c r="D127" s="288"/>
      <c r="E127" s="288"/>
      <c r="F127" s="288"/>
      <c r="G127" s="92">
        <f t="shared" si="26"/>
        <v>0</v>
      </c>
      <c r="H127" s="92">
        <f>SUM(H126)</f>
        <v>0</v>
      </c>
      <c r="I127" s="92">
        <f>SUM(I126)</f>
        <v>0</v>
      </c>
      <c r="J127" s="92">
        <f>SUM(J126)</f>
        <v>0</v>
      </c>
      <c r="K127" s="379"/>
      <c r="L127" s="347"/>
      <c r="M127" s="347"/>
      <c r="N127" s="347"/>
    </row>
    <row r="128" spans="1:14" ht="15" customHeight="1" x14ac:dyDescent="0.2">
      <c r="A128" s="301" t="s">
        <v>598</v>
      </c>
      <c r="B128" s="301"/>
      <c r="C128" s="301"/>
      <c r="D128" s="301"/>
      <c r="E128" s="301"/>
      <c r="F128" s="301"/>
      <c r="G128" s="301"/>
      <c r="H128" s="301"/>
      <c r="I128" s="301"/>
      <c r="J128" s="301"/>
      <c r="K128" s="301"/>
      <c r="L128" s="301"/>
      <c r="M128" s="301"/>
      <c r="N128" s="301"/>
    </row>
    <row r="129" spans="1:14" ht="12.75" customHeight="1" x14ac:dyDescent="0.2">
      <c r="A129" s="255" t="s">
        <v>5</v>
      </c>
      <c r="B129" s="255" t="s">
        <v>600</v>
      </c>
      <c r="C129" s="255" t="s">
        <v>48</v>
      </c>
      <c r="D129" s="255" t="s">
        <v>601</v>
      </c>
      <c r="E129" s="255" t="s">
        <v>602</v>
      </c>
      <c r="F129" s="175" t="s">
        <v>8</v>
      </c>
      <c r="G129" s="177">
        <f>SUM(H129+J129)</f>
        <v>-8.6</v>
      </c>
      <c r="H129" s="194">
        <v>-8.6</v>
      </c>
      <c r="I129" s="182"/>
      <c r="J129" s="182"/>
      <c r="K129" s="379" t="s">
        <v>595</v>
      </c>
      <c r="L129" s="286" t="s">
        <v>603</v>
      </c>
      <c r="M129" s="286"/>
      <c r="N129" s="286"/>
    </row>
    <row r="130" spans="1:14" ht="12.75" customHeight="1" x14ac:dyDescent="0.2">
      <c r="A130" s="255"/>
      <c r="B130" s="255"/>
      <c r="C130" s="255"/>
      <c r="D130" s="255"/>
      <c r="E130" s="255"/>
      <c r="F130" s="175" t="s">
        <v>68</v>
      </c>
      <c r="G130" s="177">
        <f>SUM(H130+J130)</f>
        <v>8.6</v>
      </c>
      <c r="H130" s="194"/>
      <c r="I130" s="182"/>
      <c r="J130" s="182">
        <v>8.6</v>
      </c>
      <c r="K130" s="379"/>
      <c r="L130" s="286"/>
      <c r="M130" s="286"/>
      <c r="N130" s="286"/>
    </row>
    <row r="131" spans="1:14" ht="15" customHeight="1" x14ac:dyDescent="0.2">
      <c r="A131" s="255"/>
      <c r="B131" s="255"/>
      <c r="C131" s="255"/>
      <c r="D131" s="255"/>
      <c r="E131" s="255"/>
      <c r="F131" s="10" t="s">
        <v>67</v>
      </c>
      <c r="G131" s="177">
        <f t="shared" ref="G131:G137" si="34">SUM(H131+J131)</f>
        <v>0</v>
      </c>
      <c r="H131" s="195">
        <f>SUM(H129+H130)</f>
        <v>-8.6</v>
      </c>
      <c r="I131" s="195">
        <f t="shared" ref="I131:J131" si="35">SUM(I129+I130)</f>
        <v>0</v>
      </c>
      <c r="J131" s="195">
        <f t="shared" si="35"/>
        <v>8.6</v>
      </c>
      <c r="K131" s="379"/>
      <c r="L131" s="286"/>
      <c r="M131" s="286"/>
      <c r="N131" s="286"/>
    </row>
    <row r="132" spans="1:14" ht="12.75" hidden="1" customHeight="1" x14ac:dyDescent="0.2">
      <c r="A132" s="255"/>
      <c r="B132" s="7"/>
      <c r="C132" s="15"/>
      <c r="D132" s="255"/>
      <c r="E132" s="15"/>
      <c r="F132" s="7"/>
      <c r="G132" s="177">
        <f t="shared" si="34"/>
        <v>0</v>
      </c>
      <c r="H132" s="194"/>
      <c r="I132" s="182"/>
      <c r="J132" s="182"/>
      <c r="K132" s="20"/>
      <c r="L132" s="348"/>
      <c r="M132" s="348"/>
      <c r="N132" s="348"/>
    </row>
    <row r="133" spans="1:14" ht="38.25" hidden="1" customHeight="1" x14ac:dyDescent="0.2">
      <c r="A133" s="255"/>
      <c r="B133" s="7"/>
      <c r="C133" s="15"/>
      <c r="D133" s="255"/>
      <c r="E133" s="15"/>
      <c r="F133" s="10" t="s">
        <v>67</v>
      </c>
      <c r="G133" s="177">
        <f t="shared" si="34"/>
        <v>0</v>
      </c>
      <c r="H133" s="195">
        <f>SUM(H132)</f>
        <v>0</v>
      </c>
      <c r="I133" s="195">
        <f>SUM(I132)</f>
        <v>0</v>
      </c>
      <c r="J133" s="195">
        <f>SUM(J132)</f>
        <v>0</v>
      </c>
      <c r="K133" s="20"/>
      <c r="L133" s="348"/>
      <c r="M133" s="348"/>
      <c r="N133" s="348"/>
    </row>
    <row r="134" spans="1:14" ht="12.75" hidden="1" customHeight="1" x14ac:dyDescent="0.2">
      <c r="A134" s="255"/>
      <c r="B134" s="7"/>
      <c r="C134" s="15"/>
      <c r="D134" s="255"/>
      <c r="E134" s="15"/>
      <c r="F134" s="7"/>
      <c r="G134" s="177">
        <f t="shared" si="34"/>
        <v>0</v>
      </c>
      <c r="H134" s="194"/>
      <c r="I134" s="182"/>
      <c r="J134" s="182"/>
      <c r="K134" s="20"/>
      <c r="L134" s="348"/>
      <c r="M134" s="348"/>
      <c r="N134" s="348"/>
    </row>
    <row r="135" spans="1:14" ht="12.75" hidden="1" customHeight="1" x14ac:dyDescent="0.2">
      <c r="A135" s="255"/>
      <c r="B135" s="7"/>
      <c r="C135" s="15"/>
      <c r="D135" s="255"/>
      <c r="E135" s="15"/>
      <c r="F135" s="10" t="s">
        <v>67</v>
      </c>
      <c r="G135" s="177">
        <f t="shared" si="34"/>
        <v>0</v>
      </c>
      <c r="H135" s="195">
        <f>SUM(H134)</f>
        <v>0</v>
      </c>
      <c r="I135" s="195">
        <f>SUM(I134)</f>
        <v>0</v>
      </c>
      <c r="J135" s="195">
        <f>SUM(J134)</f>
        <v>0</v>
      </c>
      <c r="K135" s="20"/>
      <c r="L135" s="348"/>
      <c r="M135" s="348"/>
      <c r="N135" s="348"/>
    </row>
    <row r="136" spans="1:14" ht="15" customHeight="1" x14ac:dyDescent="0.2">
      <c r="A136" s="293" t="s">
        <v>599</v>
      </c>
      <c r="B136" s="293"/>
      <c r="C136" s="293"/>
      <c r="D136" s="293"/>
      <c r="E136" s="293"/>
      <c r="F136" s="293"/>
      <c r="G136" s="187">
        <f t="shared" si="34"/>
        <v>0</v>
      </c>
      <c r="H136" s="187">
        <f>SUM(H131+H133+H135)</f>
        <v>-8.6</v>
      </c>
      <c r="I136" s="187">
        <f>SUM(I131+I133)</f>
        <v>0</v>
      </c>
      <c r="J136" s="187">
        <f>SUM(J131+J133)</f>
        <v>8.6</v>
      </c>
      <c r="K136" s="379"/>
      <c r="L136" s="361"/>
      <c r="M136" s="361"/>
      <c r="N136" s="361"/>
    </row>
    <row r="137" spans="1:14" ht="15" customHeight="1" x14ac:dyDescent="0.2">
      <c r="A137" s="293" t="s">
        <v>53</v>
      </c>
      <c r="B137" s="293"/>
      <c r="C137" s="293"/>
      <c r="D137" s="293"/>
      <c r="E137" s="293"/>
      <c r="F137" s="293"/>
      <c r="G137" s="187">
        <f t="shared" si="34"/>
        <v>0</v>
      </c>
      <c r="H137" s="187">
        <f>SUM(H131+H133+H135)</f>
        <v>-8.6</v>
      </c>
      <c r="I137" s="187">
        <f>SUM(I131+I133+I135)</f>
        <v>0</v>
      </c>
      <c r="J137" s="187">
        <f>SUM(J131+J133+J135)</f>
        <v>8.6</v>
      </c>
      <c r="K137" s="379"/>
      <c r="L137" s="361"/>
      <c r="M137" s="361"/>
      <c r="N137" s="361"/>
    </row>
    <row r="138" spans="1:14" ht="12.75" hidden="1" customHeight="1" x14ac:dyDescent="0.2">
      <c r="A138" s="307" t="s">
        <v>233</v>
      </c>
      <c r="B138" s="307"/>
      <c r="C138" s="307"/>
      <c r="D138" s="307"/>
      <c r="E138" s="307"/>
      <c r="F138" s="307"/>
      <c r="G138" s="307"/>
      <c r="H138" s="307"/>
      <c r="I138" s="307"/>
      <c r="J138" s="307"/>
      <c r="K138" s="307"/>
      <c r="L138" s="307"/>
      <c r="M138" s="307"/>
      <c r="N138" s="307"/>
    </row>
    <row r="139" spans="1:14" ht="12.75" hidden="1" customHeight="1" x14ac:dyDescent="0.2">
      <c r="A139" s="255" t="s">
        <v>5</v>
      </c>
      <c r="B139" s="255"/>
      <c r="C139" s="255" t="s">
        <v>100</v>
      </c>
      <c r="D139" s="255"/>
      <c r="E139" s="255"/>
      <c r="F139" s="7"/>
      <c r="G139" s="84">
        <f>SUM(H139+J139)</f>
        <v>0</v>
      </c>
      <c r="H139" s="132"/>
      <c r="I139" s="86"/>
      <c r="J139" s="86"/>
      <c r="K139" s="379"/>
      <c r="L139" s="286"/>
      <c r="M139" s="286"/>
      <c r="N139" s="286"/>
    </row>
    <row r="140" spans="1:14" ht="12.75" hidden="1" customHeight="1" x14ac:dyDescent="0.2">
      <c r="A140" s="255"/>
      <c r="B140" s="255"/>
      <c r="C140" s="255"/>
      <c r="D140" s="255"/>
      <c r="E140" s="255"/>
      <c r="F140" s="7"/>
      <c r="G140" s="84">
        <f>SUM(H140+J140)</f>
        <v>0</v>
      </c>
      <c r="H140" s="132"/>
      <c r="I140" s="86"/>
      <c r="J140" s="86"/>
      <c r="K140" s="379"/>
      <c r="L140" s="286"/>
      <c r="M140" s="286"/>
      <c r="N140" s="286"/>
    </row>
    <row r="141" spans="1:14" ht="12.75" hidden="1" customHeight="1" x14ac:dyDescent="0.2">
      <c r="A141" s="255"/>
      <c r="B141" s="255"/>
      <c r="C141" s="255"/>
      <c r="D141" s="255"/>
      <c r="E141" s="255"/>
      <c r="F141" s="139"/>
      <c r="G141" s="84">
        <f>SUM(H141+J141)</f>
        <v>0</v>
      </c>
      <c r="H141" s="132"/>
      <c r="I141" s="86"/>
      <c r="J141" s="86"/>
      <c r="K141" s="379"/>
      <c r="L141" s="286"/>
      <c r="M141" s="286"/>
      <c r="N141" s="286"/>
    </row>
    <row r="142" spans="1:14" ht="12.75" hidden="1" customHeight="1" x14ac:dyDescent="0.2">
      <c r="A142" s="255"/>
      <c r="B142" s="255"/>
      <c r="C142" s="255"/>
      <c r="D142" s="255"/>
      <c r="E142" s="255"/>
      <c r="F142" s="10" t="s">
        <v>67</v>
      </c>
      <c r="G142" s="84">
        <f t="shared" ref="G142:G144" si="36">SUM(H142+J142)</f>
        <v>0</v>
      </c>
      <c r="H142" s="133">
        <f>SUM(H139:H141)</f>
        <v>0</v>
      </c>
      <c r="I142" s="133">
        <f t="shared" ref="I142:J142" si="37">SUM(I139:I141)</f>
        <v>0</v>
      </c>
      <c r="J142" s="133">
        <f t="shared" si="37"/>
        <v>0</v>
      </c>
      <c r="K142" s="379"/>
      <c r="L142" s="286"/>
      <c r="M142" s="286"/>
      <c r="N142" s="286"/>
    </row>
    <row r="143" spans="1:14" ht="15" hidden="1" customHeight="1" x14ac:dyDescent="0.2">
      <c r="A143" s="351" t="s">
        <v>234</v>
      </c>
      <c r="B143" s="351"/>
      <c r="C143" s="351"/>
      <c r="D143" s="351"/>
      <c r="E143" s="351"/>
      <c r="F143" s="351"/>
      <c r="G143" s="99">
        <f t="shared" si="36"/>
        <v>0</v>
      </c>
      <c r="H143" s="99">
        <f>SUM(H142)</f>
        <v>0</v>
      </c>
      <c r="I143" s="99">
        <f t="shared" ref="I143:J143" si="38">SUM(I142)</f>
        <v>0</v>
      </c>
      <c r="J143" s="99">
        <f t="shared" si="38"/>
        <v>0</v>
      </c>
      <c r="K143" s="410"/>
      <c r="L143" s="404"/>
      <c r="M143" s="405"/>
      <c r="N143" s="406"/>
    </row>
    <row r="144" spans="1:14" ht="15" hidden="1" customHeight="1" x14ac:dyDescent="0.2">
      <c r="A144" s="376" t="s">
        <v>520</v>
      </c>
      <c r="B144" s="377"/>
      <c r="C144" s="377"/>
      <c r="D144" s="377"/>
      <c r="E144" s="377"/>
      <c r="F144" s="378"/>
      <c r="G144" s="99">
        <f t="shared" si="36"/>
        <v>0</v>
      </c>
      <c r="H144" s="99">
        <f>SUM(H143)</f>
        <v>0</v>
      </c>
      <c r="I144" s="99">
        <f t="shared" ref="I144:J144" si="39">SUM(I143)</f>
        <v>0</v>
      </c>
      <c r="J144" s="99">
        <f t="shared" si="39"/>
        <v>0</v>
      </c>
      <c r="K144" s="411"/>
      <c r="L144" s="407"/>
      <c r="M144" s="408"/>
      <c r="N144" s="409"/>
    </row>
    <row r="145" spans="1:14" ht="22.5" customHeight="1" x14ac:dyDescent="0.2">
      <c r="A145" s="307" t="s">
        <v>94</v>
      </c>
      <c r="B145" s="307"/>
      <c r="C145" s="307"/>
      <c r="D145" s="307"/>
      <c r="E145" s="307"/>
      <c r="F145" s="307"/>
      <c r="G145" s="307"/>
      <c r="H145" s="307"/>
      <c r="I145" s="307"/>
      <c r="J145" s="307"/>
      <c r="K145" s="266"/>
      <c r="L145" s="307"/>
      <c r="M145" s="307"/>
      <c r="N145" s="307"/>
    </row>
    <row r="146" spans="1:14" ht="12.75" customHeight="1" x14ac:dyDescent="0.2">
      <c r="A146" s="255" t="s">
        <v>5</v>
      </c>
      <c r="B146" s="255" t="s">
        <v>625</v>
      </c>
      <c r="C146" s="255" t="s">
        <v>47</v>
      </c>
      <c r="D146" s="255" t="s">
        <v>626</v>
      </c>
      <c r="E146" s="255" t="s">
        <v>473</v>
      </c>
      <c r="F146" s="255" t="s">
        <v>45</v>
      </c>
      <c r="G146" s="177">
        <f t="shared" ref="G146:G164" si="40">SUM(H146+J146)</f>
        <v>20</v>
      </c>
      <c r="H146" s="178">
        <v>20</v>
      </c>
      <c r="I146" s="182"/>
      <c r="J146" s="203"/>
      <c r="K146" s="287" t="s">
        <v>595</v>
      </c>
      <c r="L146" s="284" t="s">
        <v>627</v>
      </c>
      <c r="M146" s="286"/>
      <c r="N146" s="286"/>
    </row>
    <row r="147" spans="1:14" ht="12.75" hidden="1" customHeight="1" x14ac:dyDescent="0.2">
      <c r="A147" s="255"/>
      <c r="B147" s="255"/>
      <c r="C147" s="255"/>
      <c r="D147" s="255"/>
      <c r="E147" s="255"/>
      <c r="F147" s="255"/>
      <c r="G147" s="177">
        <f t="shared" si="40"/>
        <v>0</v>
      </c>
      <c r="H147" s="178"/>
      <c r="I147" s="182"/>
      <c r="J147" s="203"/>
      <c r="K147" s="287"/>
      <c r="L147" s="284"/>
      <c r="M147" s="286"/>
      <c r="N147" s="286"/>
    </row>
    <row r="148" spans="1:14" ht="12.75" customHeight="1" x14ac:dyDescent="0.2">
      <c r="A148" s="255"/>
      <c r="B148" s="255"/>
      <c r="C148" s="255"/>
      <c r="D148" s="255"/>
      <c r="E148" s="255"/>
      <c r="F148" s="10" t="s">
        <v>67</v>
      </c>
      <c r="G148" s="177">
        <f t="shared" si="40"/>
        <v>20</v>
      </c>
      <c r="H148" s="177">
        <f>SUM(H146:H147)</f>
        <v>20</v>
      </c>
      <c r="I148" s="177">
        <f>SUM(I146:I147)</f>
        <v>0</v>
      </c>
      <c r="J148" s="181">
        <f>SUM(J146:J147)</f>
        <v>0</v>
      </c>
      <c r="K148" s="287"/>
      <c r="L148" s="284"/>
      <c r="M148" s="286"/>
      <c r="N148" s="286"/>
    </row>
    <row r="149" spans="1:14" ht="12.75" hidden="1" customHeight="1" x14ac:dyDescent="0.2">
      <c r="A149" s="255" t="s">
        <v>7</v>
      </c>
      <c r="B149" s="255"/>
      <c r="C149" s="255"/>
      <c r="D149" s="255"/>
      <c r="E149" s="27"/>
      <c r="F149" s="83"/>
      <c r="G149" s="177">
        <f t="shared" si="40"/>
        <v>0</v>
      </c>
      <c r="H149" s="178"/>
      <c r="I149" s="178"/>
      <c r="J149" s="180"/>
      <c r="K149" s="28"/>
      <c r="L149" s="284"/>
      <c r="M149" s="286"/>
      <c r="N149" s="286"/>
    </row>
    <row r="150" spans="1:14" ht="12.75" hidden="1" customHeight="1" x14ac:dyDescent="0.2">
      <c r="A150" s="255"/>
      <c r="B150" s="255"/>
      <c r="C150" s="255"/>
      <c r="D150" s="255"/>
      <c r="E150" s="27"/>
      <c r="F150" s="11"/>
      <c r="G150" s="177">
        <f t="shared" si="40"/>
        <v>0</v>
      </c>
      <c r="H150" s="178"/>
      <c r="I150" s="178"/>
      <c r="J150" s="180"/>
      <c r="K150" s="28"/>
      <c r="L150" s="284"/>
      <c r="M150" s="286"/>
      <c r="N150" s="286"/>
    </row>
    <row r="151" spans="1:14" ht="18" hidden="1" customHeight="1" x14ac:dyDescent="0.2">
      <c r="A151" s="255"/>
      <c r="B151" s="255"/>
      <c r="C151" s="255"/>
      <c r="D151" s="255"/>
      <c r="E151" s="27"/>
      <c r="F151" s="35" t="s">
        <v>67</v>
      </c>
      <c r="G151" s="218">
        <f t="shared" si="40"/>
        <v>0</v>
      </c>
      <c r="H151" s="218">
        <f>SUM(H149:H150)</f>
        <v>0</v>
      </c>
      <c r="I151" s="218">
        <f t="shared" ref="I151:J151" si="41">SUM(I149:I150)</f>
        <v>0</v>
      </c>
      <c r="J151" s="219">
        <f t="shared" si="41"/>
        <v>0</v>
      </c>
      <c r="K151" s="28"/>
      <c r="L151" s="274"/>
      <c r="M151" s="375"/>
      <c r="N151" s="375"/>
    </row>
    <row r="152" spans="1:14" ht="12.75" hidden="1" customHeight="1" x14ac:dyDescent="0.2">
      <c r="A152" s="255" t="s">
        <v>5</v>
      </c>
      <c r="B152" s="255" t="s">
        <v>418</v>
      </c>
      <c r="C152" s="255"/>
      <c r="D152" s="255" t="s">
        <v>413</v>
      </c>
      <c r="E152" s="255" t="s">
        <v>18</v>
      </c>
      <c r="F152" s="119" t="s">
        <v>16</v>
      </c>
      <c r="G152" s="177">
        <f t="shared" si="40"/>
        <v>0</v>
      </c>
      <c r="H152" s="178"/>
      <c r="I152" s="178"/>
      <c r="J152" s="201"/>
      <c r="K152" s="287" t="s">
        <v>12</v>
      </c>
      <c r="L152" s="284" t="s">
        <v>412</v>
      </c>
      <c r="M152" s="286"/>
      <c r="N152" s="286"/>
    </row>
    <row r="153" spans="1:14" ht="12.75" hidden="1" customHeight="1" x14ac:dyDescent="0.2">
      <c r="A153" s="255"/>
      <c r="B153" s="255"/>
      <c r="C153" s="255"/>
      <c r="D153" s="255"/>
      <c r="E153" s="255"/>
      <c r="F153" s="119" t="s">
        <v>6</v>
      </c>
      <c r="G153" s="177">
        <f t="shared" si="40"/>
        <v>0</v>
      </c>
      <c r="H153" s="178"/>
      <c r="I153" s="185"/>
      <c r="J153" s="201"/>
      <c r="K153" s="287"/>
      <c r="L153" s="284"/>
      <c r="M153" s="286"/>
      <c r="N153" s="286"/>
    </row>
    <row r="154" spans="1:14" ht="12.75" hidden="1" customHeight="1" x14ac:dyDescent="0.2">
      <c r="A154" s="255"/>
      <c r="B154" s="255"/>
      <c r="C154" s="255"/>
      <c r="D154" s="255"/>
      <c r="E154" s="255"/>
      <c r="F154" s="119"/>
      <c r="G154" s="177">
        <f t="shared" si="40"/>
        <v>0</v>
      </c>
      <c r="H154" s="178"/>
      <c r="I154" s="185"/>
      <c r="J154" s="201"/>
      <c r="K154" s="287"/>
      <c r="L154" s="284"/>
      <c r="M154" s="286"/>
      <c r="N154" s="286"/>
    </row>
    <row r="155" spans="1:14" ht="12.75" hidden="1" customHeight="1" x14ac:dyDescent="0.2">
      <c r="A155" s="255"/>
      <c r="B155" s="255"/>
      <c r="C155" s="255"/>
      <c r="D155" s="255"/>
      <c r="E155" s="255"/>
      <c r="F155" s="119"/>
      <c r="G155" s="177">
        <f t="shared" si="40"/>
        <v>0</v>
      </c>
      <c r="H155" s="178"/>
      <c r="I155" s="185"/>
      <c r="J155" s="201"/>
      <c r="K155" s="287"/>
      <c r="L155" s="284"/>
      <c r="M155" s="286"/>
      <c r="N155" s="286"/>
    </row>
    <row r="156" spans="1:14" ht="12.75" hidden="1" customHeight="1" x14ac:dyDescent="0.2">
      <c r="A156" s="255"/>
      <c r="B156" s="255"/>
      <c r="C156" s="255"/>
      <c r="D156" s="255"/>
      <c r="E156" s="255"/>
      <c r="F156" s="121"/>
      <c r="G156" s="177">
        <f t="shared" si="40"/>
        <v>0</v>
      </c>
      <c r="H156" s="178"/>
      <c r="I156" s="185"/>
      <c r="J156" s="201"/>
      <c r="K156" s="287"/>
      <c r="L156" s="284"/>
      <c r="M156" s="286"/>
      <c r="N156" s="286"/>
    </row>
    <row r="157" spans="1:14" ht="12.75" hidden="1" customHeight="1" x14ac:dyDescent="0.2">
      <c r="A157" s="255"/>
      <c r="B157" s="255"/>
      <c r="C157" s="255"/>
      <c r="D157" s="255"/>
      <c r="E157" s="255"/>
      <c r="F157" s="121"/>
      <c r="G157" s="177">
        <f t="shared" si="40"/>
        <v>0</v>
      </c>
      <c r="H157" s="178"/>
      <c r="I157" s="185"/>
      <c r="J157" s="201"/>
      <c r="K157" s="287"/>
      <c r="L157" s="284"/>
      <c r="M157" s="286"/>
      <c r="N157" s="286"/>
    </row>
    <row r="158" spans="1:14" ht="12.75" hidden="1" customHeight="1" x14ac:dyDescent="0.2">
      <c r="A158" s="255"/>
      <c r="B158" s="316"/>
      <c r="C158" s="255"/>
      <c r="D158" s="354"/>
      <c r="E158" s="255"/>
      <c r="F158" s="121"/>
      <c r="G158" s="177">
        <f t="shared" si="40"/>
        <v>0</v>
      </c>
      <c r="H158" s="178"/>
      <c r="I158" s="185"/>
      <c r="J158" s="180"/>
      <c r="K158" s="287"/>
      <c r="L158" s="284"/>
      <c r="M158" s="286"/>
      <c r="N158" s="286"/>
    </row>
    <row r="159" spans="1:14" ht="17.25" hidden="1" customHeight="1" x14ac:dyDescent="0.2">
      <c r="A159" s="255"/>
      <c r="B159" s="316"/>
      <c r="C159" s="255"/>
      <c r="D159" s="354"/>
      <c r="E159" s="255"/>
      <c r="F159" s="10" t="s">
        <v>67</v>
      </c>
      <c r="G159" s="177">
        <f t="shared" si="40"/>
        <v>0</v>
      </c>
      <c r="H159" s="177">
        <f>SUM(H152:H158)</f>
        <v>0</v>
      </c>
      <c r="I159" s="177">
        <f t="shared" ref="I159:J159" si="42">SUM(I152:I158)</f>
        <v>0</v>
      </c>
      <c r="J159" s="181">
        <f t="shared" si="42"/>
        <v>0</v>
      </c>
      <c r="K159" s="287"/>
      <c r="L159" s="284"/>
      <c r="M159" s="286"/>
      <c r="N159" s="286"/>
    </row>
    <row r="160" spans="1:14" ht="12.75" customHeight="1" x14ac:dyDescent="0.2">
      <c r="A160" s="255" t="s">
        <v>7</v>
      </c>
      <c r="B160" s="316" t="s">
        <v>419</v>
      </c>
      <c r="C160" s="255"/>
      <c r="D160" s="354" t="s">
        <v>414</v>
      </c>
      <c r="E160" s="255"/>
      <c r="F160" s="212" t="s">
        <v>394</v>
      </c>
      <c r="G160" s="177">
        <f t="shared" si="40"/>
        <v>6</v>
      </c>
      <c r="H160" s="178"/>
      <c r="I160" s="178"/>
      <c r="J160" s="180">
        <v>6</v>
      </c>
      <c r="K160" s="287"/>
      <c r="L160" s="286" t="s">
        <v>411</v>
      </c>
      <c r="M160" s="286"/>
      <c r="N160" s="286"/>
    </row>
    <row r="161" spans="1:14" ht="12.75" hidden="1" customHeight="1" x14ac:dyDescent="0.2">
      <c r="A161" s="255"/>
      <c r="B161" s="316"/>
      <c r="C161" s="255"/>
      <c r="D161" s="354"/>
      <c r="E161" s="255"/>
      <c r="F161" s="119"/>
      <c r="G161" s="177">
        <f t="shared" si="40"/>
        <v>0</v>
      </c>
      <c r="H161" s="178"/>
      <c r="I161" s="178"/>
      <c r="J161" s="180"/>
      <c r="K161" s="287"/>
      <c r="L161" s="286"/>
      <c r="M161" s="286"/>
      <c r="N161" s="286"/>
    </row>
    <row r="162" spans="1:14" ht="12.75" hidden="1" customHeight="1" x14ac:dyDescent="0.2">
      <c r="A162" s="255"/>
      <c r="B162" s="316"/>
      <c r="C162" s="255"/>
      <c r="D162" s="354"/>
      <c r="E162" s="255"/>
      <c r="F162" s="121"/>
      <c r="G162" s="177">
        <f t="shared" si="40"/>
        <v>0</v>
      </c>
      <c r="H162" s="178"/>
      <c r="I162" s="178"/>
      <c r="J162" s="180"/>
      <c r="K162" s="287"/>
      <c r="L162" s="286"/>
      <c r="M162" s="286"/>
      <c r="N162" s="286"/>
    </row>
    <row r="163" spans="1:14" ht="12.75" hidden="1" customHeight="1" x14ac:dyDescent="0.2">
      <c r="A163" s="255"/>
      <c r="B163" s="316"/>
      <c r="C163" s="255"/>
      <c r="D163" s="354"/>
      <c r="E163" s="255"/>
      <c r="F163" s="119"/>
      <c r="G163" s="177">
        <f t="shared" si="40"/>
        <v>0</v>
      </c>
      <c r="H163" s="178"/>
      <c r="I163" s="178"/>
      <c r="J163" s="180"/>
      <c r="K163" s="287"/>
      <c r="L163" s="286"/>
      <c r="M163" s="286"/>
      <c r="N163" s="286"/>
    </row>
    <row r="164" spans="1:14" ht="12.75" hidden="1" customHeight="1" x14ac:dyDescent="0.2">
      <c r="A164" s="255"/>
      <c r="B164" s="316"/>
      <c r="C164" s="255"/>
      <c r="D164" s="354"/>
      <c r="E164" s="255"/>
      <c r="F164" s="119"/>
      <c r="G164" s="177">
        <f t="shared" si="40"/>
        <v>0</v>
      </c>
      <c r="H164" s="178"/>
      <c r="I164" s="178"/>
      <c r="J164" s="180"/>
      <c r="K164" s="287"/>
      <c r="L164" s="286"/>
      <c r="M164" s="286"/>
      <c r="N164" s="286"/>
    </row>
    <row r="165" spans="1:14" ht="12.75" customHeight="1" x14ac:dyDescent="0.2">
      <c r="A165" s="255"/>
      <c r="B165" s="316"/>
      <c r="C165" s="255"/>
      <c r="D165" s="354"/>
      <c r="E165" s="255"/>
      <c r="F165" s="10" t="s">
        <v>67</v>
      </c>
      <c r="G165" s="177">
        <f t="shared" ref="G165:G184" si="43">SUM(H165+J165)</f>
        <v>6</v>
      </c>
      <c r="H165" s="177">
        <f>SUM(H160:H164)</f>
        <v>0</v>
      </c>
      <c r="I165" s="177">
        <f t="shared" ref="I165:J165" si="44">SUM(I160:I164)</f>
        <v>0</v>
      </c>
      <c r="J165" s="181">
        <f t="shared" si="44"/>
        <v>6</v>
      </c>
      <c r="K165" s="287"/>
      <c r="L165" s="286"/>
      <c r="M165" s="286"/>
      <c r="N165" s="286"/>
    </row>
    <row r="166" spans="1:14" ht="12.75" customHeight="1" x14ac:dyDescent="0.2">
      <c r="A166" s="255" t="s">
        <v>13</v>
      </c>
      <c r="B166" s="316" t="s">
        <v>420</v>
      </c>
      <c r="C166" s="255"/>
      <c r="D166" s="354" t="s">
        <v>112</v>
      </c>
      <c r="E166" s="255"/>
      <c r="F166" s="212" t="s">
        <v>19</v>
      </c>
      <c r="G166" s="177">
        <f t="shared" si="43"/>
        <v>2.5</v>
      </c>
      <c r="H166" s="178">
        <v>2.5</v>
      </c>
      <c r="I166" s="178"/>
      <c r="J166" s="201"/>
      <c r="K166" s="287" t="s">
        <v>595</v>
      </c>
      <c r="L166" s="284" t="s">
        <v>110</v>
      </c>
      <c r="M166" s="286"/>
      <c r="N166" s="286"/>
    </row>
    <row r="167" spans="1:14" ht="12.75" hidden="1" customHeight="1" x14ac:dyDescent="0.2">
      <c r="A167" s="255"/>
      <c r="B167" s="316"/>
      <c r="C167" s="255"/>
      <c r="D167" s="354"/>
      <c r="E167" s="255"/>
      <c r="F167" s="121"/>
      <c r="G167" s="177">
        <f t="shared" si="43"/>
        <v>0</v>
      </c>
      <c r="H167" s="178"/>
      <c r="I167" s="178"/>
      <c r="J167" s="201"/>
      <c r="K167" s="287"/>
      <c r="L167" s="284"/>
      <c r="M167" s="286"/>
      <c r="N167" s="286"/>
    </row>
    <row r="168" spans="1:14" ht="12.75" hidden="1" customHeight="1" x14ac:dyDescent="0.2">
      <c r="A168" s="255"/>
      <c r="B168" s="316"/>
      <c r="C168" s="255"/>
      <c r="D168" s="354"/>
      <c r="E168" s="255"/>
      <c r="F168" s="121"/>
      <c r="G168" s="177">
        <f t="shared" si="43"/>
        <v>0</v>
      </c>
      <c r="H168" s="178"/>
      <c r="I168" s="178"/>
      <c r="J168" s="201"/>
      <c r="K168" s="287"/>
      <c r="L168" s="284"/>
      <c r="M168" s="286"/>
      <c r="N168" s="286"/>
    </row>
    <row r="169" spans="1:14" ht="12.75" hidden="1" customHeight="1" x14ac:dyDescent="0.2">
      <c r="A169" s="255"/>
      <c r="B169" s="316"/>
      <c r="C169" s="255"/>
      <c r="D169" s="354"/>
      <c r="E169" s="255"/>
      <c r="F169" s="119"/>
      <c r="G169" s="177">
        <f t="shared" si="43"/>
        <v>0</v>
      </c>
      <c r="H169" s="178"/>
      <c r="I169" s="178"/>
      <c r="J169" s="201"/>
      <c r="K169" s="287"/>
      <c r="L169" s="284"/>
      <c r="M169" s="286"/>
      <c r="N169" s="286"/>
    </row>
    <row r="170" spans="1:14" ht="12.75" hidden="1" customHeight="1" x14ac:dyDescent="0.2">
      <c r="A170" s="255"/>
      <c r="B170" s="316"/>
      <c r="C170" s="255"/>
      <c r="D170" s="354"/>
      <c r="E170" s="255"/>
      <c r="F170" s="119"/>
      <c r="G170" s="177">
        <f t="shared" si="43"/>
        <v>0</v>
      </c>
      <c r="H170" s="178"/>
      <c r="I170" s="178"/>
      <c r="J170" s="201"/>
      <c r="K170" s="287"/>
      <c r="L170" s="284"/>
      <c r="M170" s="286"/>
      <c r="N170" s="286"/>
    </row>
    <row r="171" spans="1:14" ht="12.75" customHeight="1" x14ac:dyDescent="0.2">
      <c r="A171" s="255"/>
      <c r="B171" s="316"/>
      <c r="C171" s="255"/>
      <c r="D171" s="354"/>
      <c r="E171" s="255"/>
      <c r="F171" s="10" t="s">
        <v>67</v>
      </c>
      <c r="G171" s="177">
        <f t="shared" si="43"/>
        <v>2.5</v>
      </c>
      <c r="H171" s="177">
        <f>SUM(H166:H170)</f>
        <v>2.5</v>
      </c>
      <c r="I171" s="177">
        <f t="shared" ref="I171:J171" si="45">SUM(I166:I170)</f>
        <v>0</v>
      </c>
      <c r="J171" s="181">
        <f t="shared" si="45"/>
        <v>0</v>
      </c>
      <c r="K171" s="287"/>
      <c r="L171" s="284"/>
      <c r="M171" s="286"/>
      <c r="N171" s="286"/>
    </row>
    <row r="172" spans="1:14" ht="12.75" customHeight="1" x14ac:dyDescent="0.2">
      <c r="A172" s="255" t="s">
        <v>29</v>
      </c>
      <c r="B172" s="316" t="s">
        <v>421</v>
      </c>
      <c r="C172" s="255"/>
      <c r="D172" s="354" t="s">
        <v>113</v>
      </c>
      <c r="E172" s="255"/>
      <c r="F172" s="196" t="s">
        <v>19</v>
      </c>
      <c r="G172" s="177">
        <f t="shared" si="43"/>
        <v>-0.1</v>
      </c>
      <c r="H172" s="178">
        <v>-0.1</v>
      </c>
      <c r="I172" s="178"/>
      <c r="J172" s="201"/>
      <c r="K172" s="287"/>
      <c r="L172" s="284" t="s">
        <v>111</v>
      </c>
      <c r="M172" s="286"/>
      <c r="N172" s="286"/>
    </row>
    <row r="173" spans="1:14" ht="12.75" customHeight="1" x14ac:dyDescent="0.2">
      <c r="A173" s="255"/>
      <c r="B173" s="316"/>
      <c r="C173" s="255"/>
      <c r="D173" s="354"/>
      <c r="E173" s="255"/>
      <c r="F173" s="196" t="s">
        <v>394</v>
      </c>
      <c r="G173" s="177">
        <f t="shared" si="43"/>
        <v>1.6</v>
      </c>
      <c r="H173" s="178"/>
      <c r="I173" s="178"/>
      <c r="J173" s="180">
        <v>1.6</v>
      </c>
      <c r="K173" s="287"/>
      <c r="L173" s="284"/>
      <c r="M173" s="286"/>
      <c r="N173" s="286"/>
    </row>
    <row r="174" spans="1:14" ht="12.75" hidden="1" customHeight="1" x14ac:dyDescent="0.2">
      <c r="A174" s="255"/>
      <c r="B174" s="316"/>
      <c r="C174" s="255"/>
      <c r="D174" s="354"/>
      <c r="E174" s="255"/>
      <c r="F174" s="119"/>
      <c r="G174" s="177">
        <f t="shared" si="43"/>
        <v>0</v>
      </c>
      <c r="H174" s="178"/>
      <c r="I174" s="178"/>
      <c r="J174" s="201"/>
      <c r="K174" s="287"/>
      <c r="L174" s="284"/>
      <c r="M174" s="286"/>
      <c r="N174" s="286"/>
    </row>
    <row r="175" spans="1:14" ht="12.75" hidden="1" customHeight="1" x14ac:dyDescent="0.2">
      <c r="A175" s="255"/>
      <c r="B175" s="316"/>
      <c r="C175" s="255"/>
      <c r="D175" s="354"/>
      <c r="E175" s="255"/>
      <c r="F175" s="119"/>
      <c r="G175" s="177">
        <f t="shared" si="43"/>
        <v>0</v>
      </c>
      <c r="H175" s="178"/>
      <c r="I175" s="178"/>
      <c r="J175" s="201"/>
      <c r="K175" s="287"/>
      <c r="L175" s="284"/>
      <c r="M175" s="286"/>
      <c r="N175" s="286"/>
    </row>
    <row r="176" spans="1:14" ht="12.75" hidden="1" customHeight="1" x14ac:dyDescent="0.2">
      <c r="A176" s="255"/>
      <c r="B176" s="316"/>
      <c r="C176" s="255"/>
      <c r="D176" s="354"/>
      <c r="E176" s="255"/>
      <c r="F176" s="119"/>
      <c r="G176" s="177">
        <f t="shared" si="43"/>
        <v>0</v>
      </c>
      <c r="H176" s="178"/>
      <c r="I176" s="178"/>
      <c r="J176" s="201"/>
      <c r="K176" s="287"/>
      <c r="L176" s="284"/>
      <c r="M176" s="286"/>
      <c r="N176" s="286"/>
    </row>
    <row r="177" spans="1:15" ht="15" customHeight="1" x14ac:dyDescent="0.2">
      <c r="A177" s="255"/>
      <c r="B177" s="316"/>
      <c r="C177" s="255"/>
      <c r="D177" s="354"/>
      <c r="E177" s="255"/>
      <c r="F177" s="10" t="s">
        <v>67</v>
      </c>
      <c r="G177" s="177">
        <f t="shared" si="43"/>
        <v>1.5</v>
      </c>
      <c r="H177" s="177">
        <f>SUM(H172:H176)</f>
        <v>-0.1</v>
      </c>
      <c r="I177" s="177">
        <f t="shared" ref="I177:J177" si="46">SUM(I172:I176)</f>
        <v>0</v>
      </c>
      <c r="J177" s="181">
        <f t="shared" si="46"/>
        <v>1.6</v>
      </c>
      <c r="K177" s="287"/>
      <c r="L177" s="284"/>
      <c r="M177" s="286"/>
      <c r="N177" s="286"/>
    </row>
    <row r="178" spans="1:15" ht="12.75" customHeight="1" x14ac:dyDescent="0.2">
      <c r="A178" s="255" t="s">
        <v>30</v>
      </c>
      <c r="B178" s="316" t="s">
        <v>422</v>
      </c>
      <c r="C178" s="255"/>
      <c r="D178" s="354" t="s">
        <v>106</v>
      </c>
      <c r="E178" s="255"/>
      <c r="F178" s="212" t="s">
        <v>394</v>
      </c>
      <c r="G178" s="177">
        <f t="shared" si="43"/>
        <v>4.5</v>
      </c>
      <c r="H178" s="178"/>
      <c r="I178" s="178"/>
      <c r="J178" s="180">
        <v>4.5</v>
      </c>
      <c r="K178" s="287" t="s">
        <v>12</v>
      </c>
      <c r="L178" s="284" t="s">
        <v>107</v>
      </c>
      <c r="M178" s="286"/>
      <c r="N178" s="286"/>
    </row>
    <row r="179" spans="1:15" ht="12.75" hidden="1" customHeight="1" x14ac:dyDescent="0.2">
      <c r="A179" s="255"/>
      <c r="B179" s="316"/>
      <c r="C179" s="255"/>
      <c r="D179" s="354"/>
      <c r="E179" s="255"/>
      <c r="F179" s="119"/>
      <c r="G179" s="177">
        <f t="shared" si="43"/>
        <v>0</v>
      </c>
      <c r="H179" s="178"/>
      <c r="I179" s="178"/>
      <c r="J179" s="180"/>
      <c r="K179" s="287"/>
      <c r="L179" s="284"/>
      <c r="M179" s="286"/>
      <c r="N179" s="286"/>
    </row>
    <row r="180" spans="1:15" ht="12.75" hidden="1" customHeight="1" x14ac:dyDescent="0.2">
      <c r="A180" s="255"/>
      <c r="B180" s="316"/>
      <c r="C180" s="255"/>
      <c r="D180" s="354"/>
      <c r="E180" s="255"/>
      <c r="F180" s="121"/>
      <c r="G180" s="177">
        <f t="shared" si="43"/>
        <v>0</v>
      </c>
      <c r="H180" s="178"/>
      <c r="I180" s="185"/>
      <c r="J180" s="180"/>
      <c r="K180" s="287"/>
      <c r="L180" s="284"/>
      <c r="M180" s="286"/>
      <c r="N180" s="286"/>
    </row>
    <row r="181" spans="1:15" ht="12.75" hidden="1" customHeight="1" x14ac:dyDescent="0.2">
      <c r="A181" s="255"/>
      <c r="B181" s="316"/>
      <c r="C181" s="255"/>
      <c r="D181" s="354"/>
      <c r="E181" s="255"/>
      <c r="F181" s="119"/>
      <c r="G181" s="177">
        <f t="shared" si="43"/>
        <v>0</v>
      </c>
      <c r="H181" s="178"/>
      <c r="I181" s="185"/>
      <c r="J181" s="180"/>
      <c r="K181" s="287"/>
      <c r="L181" s="284"/>
      <c r="M181" s="286"/>
      <c r="N181" s="286"/>
    </row>
    <row r="182" spans="1:15" ht="12.75" hidden="1" customHeight="1" x14ac:dyDescent="0.2">
      <c r="A182" s="255"/>
      <c r="B182" s="316"/>
      <c r="C182" s="255"/>
      <c r="D182" s="354"/>
      <c r="E182" s="255"/>
      <c r="F182" s="119"/>
      <c r="G182" s="177">
        <f t="shared" si="43"/>
        <v>0</v>
      </c>
      <c r="H182" s="178"/>
      <c r="I182" s="185"/>
      <c r="J182" s="180"/>
      <c r="K182" s="287"/>
      <c r="L182" s="284"/>
      <c r="M182" s="286"/>
      <c r="N182" s="286"/>
    </row>
    <row r="183" spans="1:15" ht="12.75" customHeight="1" x14ac:dyDescent="0.2">
      <c r="A183" s="255"/>
      <c r="B183" s="316"/>
      <c r="C183" s="255"/>
      <c r="D183" s="354"/>
      <c r="E183" s="255"/>
      <c r="F183" s="10" t="s">
        <v>67</v>
      </c>
      <c r="G183" s="177">
        <f t="shared" si="43"/>
        <v>4.5</v>
      </c>
      <c r="H183" s="177">
        <f>SUM(H178:H182)</f>
        <v>0</v>
      </c>
      <c r="I183" s="177">
        <f t="shared" ref="I183:J183" si="47">SUM(I178:I182)</f>
        <v>0</v>
      </c>
      <c r="J183" s="181">
        <f t="shared" si="47"/>
        <v>4.5</v>
      </c>
      <c r="K183" s="287"/>
      <c r="L183" s="284"/>
      <c r="M183" s="286"/>
      <c r="N183" s="286"/>
    </row>
    <row r="184" spans="1:15" ht="12.75" hidden="1" customHeight="1" x14ac:dyDescent="0.2">
      <c r="A184" s="255" t="s">
        <v>31</v>
      </c>
      <c r="B184" s="316" t="s">
        <v>423</v>
      </c>
      <c r="C184" s="255"/>
      <c r="D184" s="354" t="s">
        <v>115</v>
      </c>
      <c r="E184" s="255"/>
      <c r="F184" s="119" t="s">
        <v>16</v>
      </c>
      <c r="G184" s="177">
        <f t="shared" si="43"/>
        <v>0</v>
      </c>
      <c r="H184" s="178"/>
      <c r="I184" s="178"/>
      <c r="J184" s="201"/>
      <c r="K184" s="28"/>
      <c r="L184" s="284" t="s">
        <v>114</v>
      </c>
      <c r="M184" s="286"/>
      <c r="N184" s="286"/>
    </row>
    <row r="185" spans="1:15" ht="12.75" hidden="1" customHeight="1" x14ac:dyDescent="0.2">
      <c r="A185" s="255"/>
      <c r="B185" s="316"/>
      <c r="C185" s="255"/>
      <c r="D185" s="354"/>
      <c r="E185" s="255"/>
      <c r="F185" s="119" t="s">
        <v>6</v>
      </c>
      <c r="G185" s="177">
        <f t="shared" ref="G185:G233" si="48">SUM(H185+J185)</f>
        <v>0</v>
      </c>
      <c r="H185" s="178"/>
      <c r="I185" s="182"/>
      <c r="J185" s="203"/>
      <c r="K185" s="28"/>
      <c r="L185" s="284"/>
      <c r="M185" s="286"/>
      <c r="N185" s="286"/>
    </row>
    <row r="186" spans="1:15" ht="12.75" hidden="1" customHeight="1" x14ac:dyDescent="0.2">
      <c r="A186" s="255"/>
      <c r="B186" s="316"/>
      <c r="C186" s="255"/>
      <c r="D186" s="354"/>
      <c r="E186" s="255"/>
      <c r="F186" s="119"/>
      <c r="G186" s="177">
        <f t="shared" si="48"/>
        <v>0</v>
      </c>
      <c r="H186" s="178"/>
      <c r="I186" s="182"/>
      <c r="J186" s="203"/>
      <c r="K186" s="28"/>
      <c r="L186" s="284"/>
      <c r="M186" s="286"/>
      <c r="N186" s="286"/>
    </row>
    <row r="187" spans="1:15" ht="12.75" hidden="1" customHeight="1" x14ac:dyDescent="0.2">
      <c r="A187" s="255"/>
      <c r="B187" s="316"/>
      <c r="C187" s="255"/>
      <c r="D187" s="354"/>
      <c r="E187" s="255"/>
      <c r="F187" s="119"/>
      <c r="G187" s="177">
        <f t="shared" si="48"/>
        <v>0</v>
      </c>
      <c r="H187" s="178"/>
      <c r="I187" s="182"/>
      <c r="J187" s="203"/>
      <c r="K187" s="28"/>
      <c r="L187" s="284"/>
      <c r="M187" s="286"/>
      <c r="N187" s="286"/>
    </row>
    <row r="188" spans="1:15" ht="12.75" hidden="1" customHeight="1" x14ac:dyDescent="0.2">
      <c r="A188" s="255"/>
      <c r="B188" s="316"/>
      <c r="C188" s="255"/>
      <c r="D188" s="354"/>
      <c r="E188" s="255"/>
      <c r="F188" s="119"/>
      <c r="G188" s="177">
        <f t="shared" si="48"/>
        <v>0</v>
      </c>
      <c r="H188" s="178"/>
      <c r="I188" s="182"/>
      <c r="J188" s="203"/>
      <c r="K188" s="28"/>
      <c r="L188" s="284"/>
      <c r="M188" s="286"/>
      <c r="N188" s="286"/>
      <c r="O188" s="50"/>
    </row>
    <row r="189" spans="1:15" ht="12.75" hidden="1" customHeight="1" x14ac:dyDescent="0.2">
      <c r="A189" s="255"/>
      <c r="B189" s="316"/>
      <c r="C189" s="255"/>
      <c r="D189" s="354"/>
      <c r="E189" s="255"/>
      <c r="F189" s="10" t="s">
        <v>67</v>
      </c>
      <c r="G189" s="177">
        <f t="shared" si="48"/>
        <v>0</v>
      </c>
      <c r="H189" s="177">
        <f>SUM(H184:H188)</f>
        <v>0</v>
      </c>
      <c r="I189" s="177">
        <f t="shared" ref="I189:J189" si="49">SUM(I184:I188)</f>
        <v>0</v>
      </c>
      <c r="J189" s="181">
        <f t="shared" si="49"/>
        <v>0</v>
      </c>
      <c r="K189" s="28"/>
      <c r="L189" s="284"/>
      <c r="M189" s="286"/>
      <c r="N189" s="286"/>
    </row>
    <row r="190" spans="1:15" ht="12.75" customHeight="1" x14ac:dyDescent="0.2">
      <c r="A190" s="255" t="s">
        <v>31</v>
      </c>
      <c r="B190" s="316" t="s">
        <v>424</v>
      </c>
      <c r="C190" s="255"/>
      <c r="D190" s="354" t="s">
        <v>165</v>
      </c>
      <c r="E190" s="255"/>
      <c r="F190" s="212" t="s">
        <v>394</v>
      </c>
      <c r="G190" s="177">
        <f t="shared" si="48"/>
        <v>0.6</v>
      </c>
      <c r="H190" s="178"/>
      <c r="I190" s="178"/>
      <c r="J190" s="180">
        <v>0.6</v>
      </c>
      <c r="K190" s="260" t="s">
        <v>595</v>
      </c>
      <c r="L190" s="284" t="s">
        <v>167</v>
      </c>
      <c r="M190" s="286"/>
      <c r="N190" s="286"/>
    </row>
    <row r="191" spans="1:15" ht="12.75" hidden="1" customHeight="1" x14ac:dyDescent="0.2">
      <c r="A191" s="255"/>
      <c r="B191" s="316"/>
      <c r="C191" s="255"/>
      <c r="D191" s="354"/>
      <c r="E191" s="255"/>
      <c r="F191" s="119"/>
      <c r="G191" s="177">
        <f t="shared" si="48"/>
        <v>0</v>
      </c>
      <c r="H191" s="178"/>
      <c r="I191" s="178"/>
      <c r="J191" s="180"/>
      <c r="K191" s="260"/>
      <c r="L191" s="284"/>
      <c r="M191" s="286"/>
      <c r="N191" s="286"/>
    </row>
    <row r="192" spans="1:15" ht="12.75" hidden="1" customHeight="1" x14ac:dyDescent="0.2">
      <c r="A192" s="255"/>
      <c r="B192" s="316"/>
      <c r="C192" s="255"/>
      <c r="D192" s="354"/>
      <c r="E192" s="255"/>
      <c r="F192" s="119"/>
      <c r="G192" s="177">
        <f t="shared" si="48"/>
        <v>0</v>
      </c>
      <c r="H192" s="178"/>
      <c r="I192" s="178"/>
      <c r="J192" s="180"/>
      <c r="K192" s="260"/>
      <c r="L192" s="284"/>
      <c r="M192" s="286"/>
      <c r="N192" s="286"/>
    </row>
    <row r="193" spans="1:17" ht="12.75" hidden="1" customHeight="1" x14ac:dyDescent="0.2">
      <c r="A193" s="255"/>
      <c r="B193" s="316"/>
      <c r="C193" s="255"/>
      <c r="D193" s="354"/>
      <c r="E193" s="255"/>
      <c r="F193" s="119"/>
      <c r="G193" s="177">
        <f t="shared" si="48"/>
        <v>0</v>
      </c>
      <c r="H193" s="178"/>
      <c r="I193" s="178"/>
      <c r="J193" s="180"/>
      <c r="K193" s="260"/>
      <c r="L193" s="284"/>
      <c r="M193" s="286"/>
      <c r="N193" s="286"/>
    </row>
    <row r="194" spans="1:17" ht="12.75" hidden="1" customHeight="1" x14ac:dyDescent="0.2">
      <c r="A194" s="255"/>
      <c r="B194" s="316"/>
      <c r="C194" s="255"/>
      <c r="D194" s="354"/>
      <c r="E194" s="255"/>
      <c r="F194" s="119"/>
      <c r="G194" s="177">
        <f t="shared" si="48"/>
        <v>0</v>
      </c>
      <c r="H194" s="178"/>
      <c r="I194" s="178"/>
      <c r="J194" s="180"/>
      <c r="K194" s="260"/>
      <c r="L194" s="284"/>
      <c r="M194" s="286"/>
      <c r="N194" s="286"/>
    </row>
    <row r="195" spans="1:17" ht="12.75" customHeight="1" x14ac:dyDescent="0.2">
      <c r="A195" s="255"/>
      <c r="B195" s="316"/>
      <c r="C195" s="255"/>
      <c r="D195" s="354"/>
      <c r="E195" s="255"/>
      <c r="F195" s="10" t="s">
        <v>67</v>
      </c>
      <c r="G195" s="177">
        <f t="shared" si="48"/>
        <v>0.6</v>
      </c>
      <c r="H195" s="177">
        <f>SUM(H190:H194)</f>
        <v>0</v>
      </c>
      <c r="I195" s="177">
        <f t="shared" ref="I195:J195" si="50">SUM(I190:I194)</f>
        <v>0</v>
      </c>
      <c r="J195" s="181">
        <f t="shared" si="50"/>
        <v>0.6</v>
      </c>
      <c r="K195" s="260"/>
      <c r="L195" s="284"/>
      <c r="M195" s="286"/>
      <c r="N195" s="286"/>
    </row>
    <row r="196" spans="1:17" ht="12.75" customHeight="1" x14ac:dyDescent="0.2">
      <c r="A196" s="255" t="s">
        <v>32</v>
      </c>
      <c r="B196" s="316" t="s">
        <v>425</v>
      </c>
      <c r="C196" s="256" t="s">
        <v>47</v>
      </c>
      <c r="D196" s="354" t="s">
        <v>22</v>
      </c>
      <c r="E196" s="256" t="s">
        <v>18</v>
      </c>
      <c r="F196" s="212" t="s">
        <v>394</v>
      </c>
      <c r="G196" s="177">
        <f t="shared" si="48"/>
        <v>4.5</v>
      </c>
      <c r="H196" s="178"/>
      <c r="I196" s="178"/>
      <c r="J196" s="203">
        <v>4.5</v>
      </c>
      <c r="K196" s="287" t="s">
        <v>12</v>
      </c>
      <c r="L196" s="284" t="s">
        <v>166</v>
      </c>
      <c r="M196" s="286"/>
      <c r="N196" s="286"/>
      <c r="Q196" s="38"/>
    </row>
    <row r="197" spans="1:17" ht="12.75" hidden="1" customHeight="1" x14ac:dyDescent="0.2">
      <c r="A197" s="255"/>
      <c r="B197" s="316"/>
      <c r="C197" s="257"/>
      <c r="D197" s="354"/>
      <c r="E197" s="257"/>
      <c r="F197" s="119"/>
      <c r="G197" s="177">
        <f t="shared" si="48"/>
        <v>0</v>
      </c>
      <c r="H197" s="178"/>
      <c r="I197" s="178"/>
      <c r="J197" s="203"/>
      <c r="K197" s="287"/>
      <c r="L197" s="284"/>
      <c r="M197" s="286"/>
      <c r="N197" s="286"/>
    </row>
    <row r="198" spans="1:17" ht="12.75" hidden="1" customHeight="1" x14ac:dyDescent="0.2">
      <c r="A198" s="255"/>
      <c r="B198" s="316"/>
      <c r="C198" s="257"/>
      <c r="D198" s="354"/>
      <c r="E198" s="257"/>
      <c r="F198" s="121"/>
      <c r="G198" s="177">
        <f t="shared" si="48"/>
        <v>0</v>
      </c>
      <c r="H198" s="178"/>
      <c r="I198" s="178"/>
      <c r="J198" s="203"/>
      <c r="K198" s="287"/>
      <c r="L198" s="284"/>
      <c r="M198" s="286"/>
      <c r="N198" s="286"/>
    </row>
    <row r="199" spans="1:17" ht="12.75" hidden="1" customHeight="1" x14ac:dyDescent="0.2">
      <c r="A199" s="255"/>
      <c r="B199" s="316"/>
      <c r="C199" s="257"/>
      <c r="D199" s="354"/>
      <c r="E199" s="257"/>
      <c r="F199" s="119"/>
      <c r="G199" s="177">
        <f t="shared" si="48"/>
        <v>0</v>
      </c>
      <c r="H199" s="178"/>
      <c r="I199" s="178"/>
      <c r="J199" s="203"/>
      <c r="K199" s="287"/>
      <c r="L199" s="284"/>
      <c r="M199" s="286"/>
      <c r="N199" s="286"/>
    </row>
    <row r="200" spans="1:17" ht="12.75" hidden="1" customHeight="1" x14ac:dyDescent="0.2">
      <c r="A200" s="255"/>
      <c r="B200" s="316"/>
      <c r="C200" s="257"/>
      <c r="D200" s="354"/>
      <c r="E200" s="257"/>
      <c r="F200" s="119"/>
      <c r="G200" s="177">
        <f t="shared" si="48"/>
        <v>0</v>
      </c>
      <c r="H200" s="178"/>
      <c r="I200" s="178"/>
      <c r="J200" s="203"/>
      <c r="K200" s="287"/>
      <c r="L200" s="284"/>
      <c r="M200" s="286"/>
      <c r="N200" s="286"/>
    </row>
    <row r="201" spans="1:17" ht="13.5" customHeight="1" x14ac:dyDescent="0.2">
      <c r="A201" s="255"/>
      <c r="B201" s="316"/>
      <c r="C201" s="257"/>
      <c r="D201" s="354"/>
      <c r="E201" s="257"/>
      <c r="F201" s="10" t="s">
        <v>67</v>
      </c>
      <c r="G201" s="177">
        <f t="shared" si="48"/>
        <v>4.5</v>
      </c>
      <c r="H201" s="177">
        <f>SUM(H196:H200)</f>
        <v>0</v>
      </c>
      <c r="I201" s="177">
        <f t="shared" ref="I201:J201" si="51">SUM(I196:I200)</f>
        <v>0</v>
      </c>
      <c r="J201" s="181">
        <f t="shared" si="51"/>
        <v>4.5</v>
      </c>
      <c r="K201" s="287"/>
      <c r="L201" s="284"/>
      <c r="M201" s="286"/>
      <c r="N201" s="286"/>
      <c r="O201" s="1" t="s">
        <v>66</v>
      </c>
    </row>
    <row r="202" spans="1:17" ht="12.75" customHeight="1" x14ac:dyDescent="0.2">
      <c r="A202" s="255" t="s">
        <v>33</v>
      </c>
      <c r="B202" s="316" t="s">
        <v>426</v>
      </c>
      <c r="C202" s="257"/>
      <c r="D202" s="354" t="s">
        <v>117</v>
      </c>
      <c r="E202" s="257"/>
      <c r="F202" s="212" t="s">
        <v>394</v>
      </c>
      <c r="G202" s="177">
        <f t="shared" si="48"/>
        <v>0.2</v>
      </c>
      <c r="H202" s="182"/>
      <c r="I202" s="182"/>
      <c r="J202" s="203">
        <v>0.2</v>
      </c>
      <c r="K202" s="287" t="s">
        <v>595</v>
      </c>
      <c r="L202" s="284" t="s">
        <v>116</v>
      </c>
      <c r="M202" s="286"/>
      <c r="N202" s="286"/>
    </row>
    <row r="203" spans="1:17" ht="14.25" hidden="1" customHeight="1" x14ac:dyDescent="0.2">
      <c r="A203" s="255"/>
      <c r="B203" s="316"/>
      <c r="C203" s="257"/>
      <c r="D203" s="354"/>
      <c r="E203" s="257"/>
      <c r="F203" s="119"/>
      <c r="G203" s="177">
        <f t="shared" si="48"/>
        <v>0</v>
      </c>
      <c r="H203" s="182"/>
      <c r="I203" s="182"/>
      <c r="J203" s="203"/>
      <c r="K203" s="287"/>
      <c r="L203" s="284"/>
      <c r="M203" s="286"/>
      <c r="N203" s="286"/>
    </row>
    <row r="204" spans="1:17" ht="14.25" hidden="1" customHeight="1" x14ac:dyDescent="0.2">
      <c r="A204" s="255"/>
      <c r="B204" s="316"/>
      <c r="C204" s="257"/>
      <c r="D204" s="354"/>
      <c r="E204" s="257"/>
      <c r="F204" s="121"/>
      <c r="G204" s="177">
        <f t="shared" si="48"/>
        <v>0</v>
      </c>
      <c r="H204" s="182"/>
      <c r="I204" s="182"/>
      <c r="J204" s="203"/>
      <c r="K204" s="287"/>
      <c r="L204" s="284"/>
      <c r="M204" s="286"/>
      <c r="N204" s="286"/>
    </row>
    <row r="205" spans="1:17" ht="14.25" hidden="1" customHeight="1" x14ac:dyDescent="0.2">
      <c r="A205" s="255"/>
      <c r="B205" s="316"/>
      <c r="C205" s="257"/>
      <c r="D205" s="354"/>
      <c r="E205" s="257"/>
      <c r="F205" s="121"/>
      <c r="G205" s="177">
        <f t="shared" si="48"/>
        <v>0</v>
      </c>
      <c r="H205" s="182"/>
      <c r="I205" s="182"/>
      <c r="J205" s="203"/>
      <c r="K205" s="287"/>
      <c r="L205" s="284"/>
      <c r="M205" s="286"/>
      <c r="N205" s="286"/>
    </row>
    <row r="206" spans="1:17" ht="14.25" hidden="1" customHeight="1" x14ac:dyDescent="0.2">
      <c r="A206" s="255"/>
      <c r="B206" s="316"/>
      <c r="C206" s="257"/>
      <c r="D206" s="354"/>
      <c r="E206" s="257"/>
      <c r="F206" s="119"/>
      <c r="G206" s="177">
        <f t="shared" si="48"/>
        <v>0</v>
      </c>
      <c r="H206" s="178"/>
      <c r="I206" s="182"/>
      <c r="J206" s="203"/>
      <c r="K206" s="287"/>
      <c r="L206" s="284"/>
      <c r="M206" s="286"/>
      <c r="N206" s="286"/>
    </row>
    <row r="207" spans="1:17" ht="14.25" hidden="1" customHeight="1" x14ac:dyDescent="0.2">
      <c r="A207" s="255"/>
      <c r="B207" s="316"/>
      <c r="C207" s="257"/>
      <c r="D207" s="354"/>
      <c r="E207" s="257"/>
      <c r="F207" s="119"/>
      <c r="G207" s="177">
        <f t="shared" si="48"/>
        <v>0</v>
      </c>
      <c r="H207" s="182"/>
      <c r="I207" s="182"/>
      <c r="J207" s="203"/>
      <c r="K207" s="287"/>
      <c r="L207" s="284"/>
      <c r="M207" s="286"/>
      <c r="N207" s="286"/>
    </row>
    <row r="208" spans="1:17" ht="12.75" customHeight="1" x14ac:dyDescent="0.2">
      <c r="A208" s="255"/>
      <c r="B208" s="316"/>
      <c r="C208" s="257"/>
      <c r="D208" s="354"/>
      <c r="E208" s="257"/>
      <c r="F208" s="10" t="s">
        <v>67</v>
      </c>
      <c r="G208" s="177">
        <f t="shared" si="48"/>
        <v>0.2</v>
      </c>
      <c r="H208" s="177">
        <f>SUM(H202:H207)</f>
        <v>0</v>
      </c>
      <c r="I208" s="177">
        <f t="shared" ref="I208:J208" si="52">SUM(I202:I207)</f>
        <v>0</v>
      </c>
      <c r="J208" s="181">
        <f t="shared" si="52"/>
        <v>0.2</v>
      </c>
      <c r="K208" s="287"/>
      <c r="L208" s="284"/>
      <c r="M208" s="286"/>
      <c r="N208" s="286"/>
    </row>
    <row r="209" spans="1:14" ht="12.75" hidden="1" customHeight="1" x14ac:dyDescent="0.2">
      <c r="A209" s="255" t="s">
        <v>41</v>
      </c>
      <c r="B209" s="316" t="s">
        <v>427</v>
      </c>
      <c r="C209" s="257"/>
      <c r="D209" s="354" t="s">
        <v>260</v>
      </c>
      <c r="E209" s="257"/>
      <c r="F209" s="121" t="s">
        <v>16</v>
      </c>
      <c r="G209" s="177">
        <f t="shared" si="48"/>
        <v>0</v>
      </c>
      <c r="H209" s="178"/>
      <c r="I209" s="182"/>
      <c r="J209" s="203"/>
      <c r="K209" s="28"/>
      <c r="L209" s="284" t="s">
        <v>261</v>
      </c>
      <c r="M209" s="286"/>
      <c r="N209" s="286"/>
    </row>
    <row r="210" spans="1:14" ht="12.75" hidden="1" customHeight="1" x14ac:dyDescent="0.2">
      <c r="A210" s="255"/>
      <c r="B210" s="316"/>
      <c r="C210" s="257"/>
      <c r="D210" s="354"/>
      <c r="E210" s="257"/>
      <c r="F210" s="121" t="s">
        <v>6</v>
      </c>
      <c r="G210" s="177">
        <f t="shared" si="48"/>
        <v>0</v>
      </c>
      <c r="H210" s="178"/>
      <c r="I210" s="182"/>
      <c r="J210" s="203"/>
      <c r="K210" s="28"/>
      <c r="L210" s="284"/>
      <c r="M210" s="286"/>
      <c r="N210" s="286"/>
    </row>
    <row r="211" spans="1:14" ht="12.75" hidden="1" customHeight="1" x14ac:dyDescent="0.2">
      <c r="A211" s="255"/>
      <c r="B211" s="316"/>
      <c r="C211" s="257"/>
      <c r="D211" s="354"/>
      <c r="E211" s="257"/>
      <c r="F211" s="121"/>
      <c r="G211" s="177">
        <f t="shared" si="48"/>
        <v>0</v>
      </c>
      <c r="H211" s="178"/>
      <c r="I211" s="182"/>
      <c r="J211" s="203"/>
      <c r="K211" s="28"/>
      <c r="L211" s="284"/>
      <c r="M211" s="286"/>
      <c r="N211" s="286"/>
    </row>
    <row r="212" spans="1:14" ht="12.75" hidden="1" customHeight="1" x14ac:dyDescent="0.2">
      <c r="A212" s="255"/>
      <c r="B212" s="316"/>
      <c r="C212" s="257"/>
      <c r="D212" s="354"/>
      <c r="E212" s="257"/>
      <c r="F212" s="121"/>
      <c r="G212" s="177">
        <f t="shared" si="48"/>
        <v>0</v>
      </c>
      <c r="H212" s="178"/>
      <c r="I212" s="182"/>
      <c r="J212" s="203"/>
      <c r="K212" s="28"/>
      <c r="L212" s="284"/>
      <c r="M212" s="286"/>
      <c r="N212" s="286"/>
    </row>
    <row r="213" spans="1:14" ht="12.75" hidden="1" customHeight="1" x14ac:dyDescent="0.2">
      <c r="A213" s="255"/>
      <c r="B213" s="316"/>
      <c r="C213" s="257"/>
      <c r="D213" s="354"/>
      <c r="E213" s="257"/>
      <c r="F213" s="121"/>
      <c r="G213" s="177">
        <f t="shared" si="48"/>
        <v>0</v>
      </c>
      <c r="H213" s="178"/>
      <c r="I213" s="182"/>
      <c r="J213" s="203"/>
      <c r="K213" s="28"/>
      <c r="L213" s="284"/>
      <c r="M213" s="286"/>
      <c r="N213" s="286"/>
    </row>
    <row r="214" spans="1:14" ht="12.75" hidden="1" customHeight="1" x14ac:dyDescent="0.2">
      <c r="A214" s="255"/>
      <c r="B214" s="316"/>
      <c r="C214" s="257"/>
      <c r="D214" s="354"/>
      <c r="E214" s="257"/>
      <c r="F214" s="10" t="s">
        <v>67</v>
      </c>
      <c r="G214" s="177">
        <f t="shared" si="48"/>
        <v>0</v>
      </c>
      <c r="H214" s="177">
        <f>SUM(H209:H213)</f>
        <v>0</v>
      </c>
      <c r="I214" s="177">
        <f t="shared" ref="I214:J214" si="53">SUM(I209:I213)</f>
        <v>0</v>
      </c>
      <c r="J214" s="181">
        <f t="shared" si="53"/>
        <v>0</v>
      </c>
      <c r="K214" s="28"/>
      <c r="L214" s="284"/>
      <c r="M214" s="286"/>
      <c r="N214" s="286"/>
    </row>
    <row r="215" spans="1:14" ht="12.75" customHeight="1" x14ac:dyDescent="0.2">
      <c r="A215" s="255" t="s">
        <v>41</v>
      </c>
      <c r="B215" s="255" t="s">
        <v>428</v>
      </c>
      <c r="C215" s="257"/>
      <c r="D215" s="255" t="s">
        <v>267</v>
      </c>
      <c r="E215" s="257"/>
      <c r="F215" s="212" t="s">
        <v>15</v>
      </c>
      <c r="G215" s="177">
        <f t="shared" si="48"/>
        <v>6.5</v>
      </c>
      <c r="H215" s="182"/>
      <c r="I215" s="182"/>
      <c r="J215" s="203">
        <v>6.5</v>
      </c>
      <c r="K215" s="260" t="s">
        <v>12</v>
      </c>
      <c r="L215" s="284" t="s">
        <v>266</v>
      </c>
      <c r="M215" s="286"/>
      <c r="N215" s="286"/>
    </row>
    <row r="216" spans="1:14" ht="12.75" hidden="1" customHeight="1" x14ac:dyDescent="0.2">
      <c r="A216" s="255"/>
      <c r="B216" s="255"/>
      <c r="C216" s="257"/>
      <c r="D216" s="255"/>
      <c r="E216" s="257"/>
      <c r="F216" s="121"/>
      <c r="G216" s="177">
        <f t="shared" si="48"/>
        <v>0</v>
      </c>
      <c r="H216" s="182"/>
      <c r="I216" s="182"/>
      <c r="J216" s="203"/>
      <c r="K216" s="260"/>
      <c r="L216" s="284"/>
      <c r="M216" s="286"/>
      <c r="N216" s="286"/>
    </row>
    <row r="217" spans="1:14" ht="23.25" hidden="1" customHeight="1" x14ac:dyDescent="0.2">
      <c r="A217" s="255"/>
      <c r="B217" s="255"/>
      <c r="C217" s="257"/>
      <c r="D217" s="255"/>
      <c r="E217" s="257"/>
      <c r="F217" s="121"/>
      <c r="G217" s="177">
        <f t="shared" si="48"/>
        <v>0</v>
      </c>
      <c r="H217" s="182"/>
      <c r="I217" s="182"/>
      <c r="J217" s="203"/>
      <c r="K217" s="260"/>
      <c r="L217" s="284"/>
      <c r="M217" s="286"/>
      <c r="N217" s="286"/>
    </row>
    <row r="218" spans="1:14" ht="12.75" hidden="1" customHeight="1" x14ac:dyDescent="0.2">
      <c r="A218" s="255"/>
      <c r="B218" s="255"/>
      <c r="C218" s="257"/>
      <c r="D218" s="255"/>
      <c r="E218" s="257"/>
      <c r="F218" s="121"/>
      <c r="G218" s="177">
        <f t="shared" si="48"/>
        <v>0</v>
      </c>
      <c r="H218" s="182"/>
      <c r="I218" s="182"/>
      <c r="J218" s="203"/>
      <c r="K218" s="260"/>
      <c r="L218" s="284"/>
      <c r="M218" s="286"/>
      <c r="N218" s="286"/>
    </row>
    <row r="219" spans="1:14" ht="12.75" hidden="1" customHeight="1" x14ac:dyDescent="0.2">
      <c r="A219" s="255"/>
      <c r="B219" s="255"/>
      <c r="C219" s="257"/>
      <c r="D219" s="255"/>
      <c r="E219" s="257"/>
      <c r="F219" s="121"/>
      <c r="G219" s="177">
        <f t="shared" si="48"/>
        <v>0</v>
      </c>
      <c r="H219" s="182"/>
      <c r="I219" s="182"/>
      <c r="J219" s="203"/>
      <c r="K219" s="260"/>
      <c r="L219" s="284"/>
      <c r="M219" s="286"/>
      <c r="N219" s="286"/>
    </row>
    <row r="220" spans="1:14" ht="16.5" customHeight="1" x14ac:dyDescent="0.2">
      <c r="A220" s="255"/>
      <c r="B220" s="255"/>
      <c r="C220" s="258"/>
      <c r="D220" s="255"/>
      <c r="E220" s="258"/>
      <c r="F220" s="10" t="s">
        <v>67</v>
      </c>
      <c r="G220" s="177">
        <f t="shared" si="48"/>
        <v>6.5</v>
      </c>
      <c r="H220" s="177">
        <f>SUM(H215:H219)</f>
        <v>0</v>
      </c>
      <c r="I220" s="177">
        <f t="shared" ref="I220:J220" si="54">SUM(I215:I219)</f>
        <v>0</v>
      </c>
      <c r="J220" s="181">
        <f t="shared" si="54"/>
        <v>6.5</v>
      </c>
      <c r="K220" s="260"/>
      <c r="L220" s="284"/>
      <c r="M220" s="286"/>
      <c r="N220" s="286"/>
    </row>
    <row r="221" spans="1:14" ht="17.25" hidden="1" customHeight="1" x14ac:dyDescent="0.2">
      <c r="A221" s="255"/>
      <c r="B221" s="316" t="s">
        <v>475</v>
      </c>
      <c r="C221" s="27"/>
      <c r="D221" s="330" t="s">
        <v>476</v>
      </c>
      <c r="E221" s="255" t="s">
        <v>132</v>
      </c>
      <c r="F221" s="134" t="s">
        <v>8</v>
      </c>
      <c r="G221" s="177">
        <f t="shared" si="48"/>
        <v>0</v>
      </c>
      <c r="H221" s="182"/>
      <c r="I221" s="182"/>
      <c r="J221" s="203"/>
      <c r="K221" s="28"/>
      <c r="L221" s="284" t="s">
        <v>477</v>
      </c>
      <c r="M221" s="286"/>
      <c r="N221" s="286"/>
    </row>
    <row r="222" spans="1:14" ht="17.25" hidden="1" customHeight="1" x14ac:dyDescent="0.2">
      <c r="A222" s="255"/>
      <c r="B222" s="316"/>
      <c r="C222" s="27"/>
      <c r="D222" s="330"/>
      <c r="E222" s="255"/>
      <c r="F222" s="134" t="s">
        <v>182</v>
      </c>
      <c r="G222" s="177">
        <f t="shared" si="48"/>
        <v>0</v>
      </c>
      <c r="H222" s="182"/>
      <c r="I222" s="182"/>
      <c r="J222" s="203"/>
      <c r="K222" s="28"/>
      <c r="L222" s="284"/>
      <c r="M222" s="286"/>
      <c r="N222" s="286"/>
    </row>
    <row r="223" spans="1:14" ht="17.25" hidden="1" customHeight="1" x14ac:dyDescent="0.2">
      <c r="A223" s="255"/>
      <c r="B223" s="316"/>
      <c r="C223" s="27"/>
      <c r="D223" s="330"/>
      <c r="E223" s="255"/>
      <c r="F223" s="33" t="s">
        <v>67</v>
      </c>
      <c r="G223" s="177">
        <f t="shared" si="48"/>
        <v>0</v>
      </c>
      <c r="H223" s="177">
        <f>SUM(H221+H222)</f>
        <v>0</v>
      </c>
      <c r="I223" s="177">
        <f t="shared" ref="I223:J223" si="55">SUM(I221+I222)</f>
        <v>0</v>
      </c>
      <c r="J223" s="177">
        <f t="shared" si="55"/>
        <v>0</v>
      </c>
      <c r="K223" s="28"/>
      <c r="L223" s="284"/>
      <c r="M223" s="286"/>
      <c r="N223" s="286"/>
    </row>
    <row r="224" spans="1:14" ht="17.25" hidden="1" customHeight="1" x14ac:dyDescent="0.2">
      <c r="A224" s="255" t="s">
        <v>43</v>
      </c>
      <c r="B224" s="255" t="s">
        <v>519</v>
      </c>
      <c r="C224" s="27"/>
      <c r="D224" s="255" t="s">
        <v>507</v>
      </c>
      <c r="E224" s="258" t="s">
        <v>90</v>
      </c>
      <c r="F224" s="156" t="s">
        <v>8</v>
      </c>
      <c r="G224" s="177">
        <f t="shared" si="48"/>
        <v>0</v>
      </c>
      <c r="H224" s="182"/>
      <c r="I224" s="182"/>
      <c r="J224" s="182"/>
      <c r="K224" s="28"/>
      <c r="L224" s="286" t="s">
        <v>508</v>
      </c>
      <c r="M224" s="286"/>
      <c r="N224" s="286"/>
    </row>
    <row r="225" spans="1:15" ht="13.5" hidden="1" customHeight="1" x14ac:dyDescent="0.2">
      <c r="A225" s="255"/>
      <c r="B225" s="255"/>
      <c r="C225" s="27"/>
      <c r="D225" s="255"/>
      <c r="E225" s="255"/>
      <c r="F225" s="10" t="s">
        <v>67</v>
      </c>
      <c r="G225" s="177">
        <f t="shared" si="48"/>
        <v>0</v>
      </c>
      <c r="H225" s="177">
        <f>SUM(H224)</f>
        <v>0</v>
      </c>
      <c r="I225" s="177">
        <f t="shared" ref="I225:J225" si="56">SUM(I224)</f>
        <v>0</v>
      </c>
      <c r="J225" s="177">
        <f t="shared" si="56"/>
        <v>0</v>
      </c>
      <c r="K225" s="28"/>
      <c r="L225" s="286"/>
      <c r="M225" s="286"/>
      <c r="N225" s="286"/>
    </row>
    <row r="226" spans="1:15" ht="15" hidden="1" customHeight="1" x14ac:dyDescent="0.2">
      <c r="A226" s="255"/>
      <c r="B226" s="256" t="s">
        <v>471</v>
      </c>
      <c r="C226" s="27"/>
      <c r="D226" s="256" t="s">
        <v>472</v>
      </c>
      <c r="E226" s="256" t="s">
        <v>473</v>
      </c>
      <c r="F226" s="14" t="s">
        <v>15</v>
      </c>
      <c r="G226" s="177">
        <f t="shared" si="48"/>
        <v>0</v>
      </c>
      <c r="H226" s="185"/>
      <c r="I226" s="185"/>
      <c r="J226" s="178"/>
      <c r="K226" s="28"/>
      <c r="L226" s="286" t="s">
        <v>474</v>
      </c>
      <c r="M226" s="286"/>
      <c r="N226" s="286"/>
    </row>
    <row r="227" spans="1:15" ht="19.5" hidden="1" customHeight="1" x14ac:dyDescent="0.2">
      <c r="A227" s="255"/>
      <c r="B227" s="258"/>
      <c r="C227" s="27"/>
      <c r="D227" s="258"/>
      <c r="E227" s="258"/>
      <c r="F227" s="10" t="s">
        <v>67</v>
      </c>
      <c r="G227" s="177">
        <f t="shared" si="48"/>
        <v>0</v>
      </c>
      <c r="H227" s="177">
        <f>SUM(H226)</f>
        <v>0</v>
      </c>
      <c r="I227" s="177">
        <f t="shared" ref="I227:J227" si="57">SUM(I226)</f>
        <v>0</v>
      </c>
      <c r="J227" s="177">
        <f t="shared" si="57"/>
        <v>0</v>
      </c>
      <c r="K227" s="28"/>
      <c r="L227" s="286"/>
      <c r="M227" s="286"/>
      <c r="N227" s="286"/>
    </row>
    <row r="228" spans="1:15" ht="15" hidden="1" customHeight="1" x14ac:dyDescent="0.2">
      <c r="A228" s="256"/>
      <c r="B228" s="256" t="s">
        <v>475</v>
      </c>
      <c r="C228" s="27"/>
      <c r="D228" s="256" t="s">
        <v>476</v>
      </c>
      <c r="E228" s="256" t="s">
        <v>132</v>
      </c>
      <c r="F228" s="14" t="s">
        <v>8</v>
      </c>
      <c r="G228" s="177">
        <f t="shared" si="48"/>
        <v>0</v>
      </c>
      <c r="H228" s="178"/>
      <c r="I228" s="185"/>
      <c r="J228" s="185"/>
      <c r="K228" s="28"/>
      <c r="L228" s="286" t="s">
        <v>477</v>
      </c>
      <c r="M228" s="286"/>
      <c r="N228" s="286"/>
    </row>
    <row r="229" spans="1:15" ht="17.25" hidden="1" customHeight="1" x14ac:dyDescent="0.2">
      <c r="A229" s="258"/>
      <c r="B229" s="258"/>
      <c r="C229" s="27"/>
      <c r="D229" s="258"/>
      <c r="E229" s="258"/>
      <c r="F229" s="10" t="s">
        <v>67</v>
      </c>
      <c r="G229" s="177">
        <f t="shared" si="48"/>
        <v>0</v>
      </c>
      <c r="H229" s="177">
        <f>SUM(H228)</f>
        <v>0</v>
      </c>
      <c r="I229" s="177">
        <f t="shared" ref="I229:J229" si="58">SUM(I228)</f>
        <v>0</v>
      </c>
      <c r="J229" s="177">
        <f t="shared" si="58"/>
        <v>0</v>
      </c>
      <c r="K229" s="28"/>
      <c r="L229" s="286"/>
      <c r="M229" s="286"/>
      <c r="N229" s="286"/>
    </row>
    <row r="230" spans="1:15" ht="17.25" hidden="1" customHeight="1" x14ac:dyDescent="0.2">
      <c r="A230" s="256" t="s">
        <v>118</v>
      </c>
      <c r="B230" s="256" t="s">
        <v>505</v>
      </c>
      <c r="C230" s="27"/>
      <c r="D230" s="256" t="s">
        <v>364</v>
      </c>
      <c r="E230" s="256" t="s">
        <v>18</v>
      </c>
      <c r="F230" s="14" t="s">
        <v>8</v>
      </c>
      <c r="G230" s="177">
        <f t="shared" si="48"/>
        <v>0</v>
      </c>
      <c r="H230" s="178"/>
      <c r="I230" s="185"/>
      <c r="J230" s="185"/>
      <c r="K230" s="28"/>
      <c r="L230" s="272" t="s">
        <v>363</v>
      </c>
      <c r="M230" s="273"/>
      <c r="N230" s="274"/>
    </row>
    <row r="231" spans="1:15" ht="17.25" hidden="1" customHeight="1" x14ac:dyDescent="0.2">
      <c r="A231" s="258"/>
      <c r="B231" s="258"/>
      <c r="C231" s="27"/>
      <c r="D231" s="258"/>
      <c r="E231" s="257"/>
      <c r="F231" s="10" t="s">
        <v>67</v>
      </c>
      <c r="G231" s="177">
        <f t="shared" si="48"/>
        <v>0</v>
      </c>
      <c r="H231" s="177">
        <f>SUM(H230)</f>
        <v>0</v>
      </c>
      <c r="I231" s="177">
        <f t="shared" ref="I231:J231" si="59">SUM(I230)</f>
        <v>0</v>
      </c>
      <c r="J231" s="177">
        <f t="shared" si="59"/>
        <v>0</v>
      </c>
      <c r="K231" s="28"/>
      <c r="L231" s="278"/>
      <c r="M231" s="279"/>
      <c r="N231" s="280"/>
    </row>
    <row r="232" spans="1:15" ht="12.75" hidden="1" customHeight="1" x14ac:dyDescent="0.2">
      <c r="A232" s="255" t="s">
        <v>146</v>
      </c>
      <c r="B232" s="255" t="s">
        <v>572</v>
      </c>
      <c r="C232" s="27"/>
      <c r="D232" s="255" t="s">
        <v>573</v>
      </c>
      <c r="E232" s="257"/>
      <c r="F232" s="154" t="s">
        <v>8</v>
      </c>
      <c r="G232" s="177">
        <f t="shared" si="48"/>
        <v>0</v>
      </c>
      <c r="H232" s="182"/>
      <c r="I232" s="182"/>
      <c r="J232" s="182"/>
      <c r="K232" s="28"/>
      <c r="L232" s="286" t="s">
        <v>506</v>
      </c>
      <c r="M232" s="286"/>
      <c r="N232" s="286"/>
    </row>
    <row r="233" spans="1:15" ht="21.75" hidden="1" customHeight="1" x14ac:dyDescent="0.2">
      <c r="A233" s="255"/>
      <c r="B233" s="255"/>
      <c r="C233" s="26"/>
      <c r="D233" s="255"/>
      <c r="E233" s="258"/>
      <c r="F233" s="10" t="s">
        <v>67</v>
      </c>
      <c r="G233" s="177">
        <f t="shared" si="48"/>
        <v>0</v>
      </c>
      <c r="H233" s="177">
        <f>SUM(H232)</f>
        <v>0</v>
      </c>
      <c r="I233" s="177">
        <f t="shared" ref="I233:J233" si="60">SUM(I232)</f>
        <v>0</v>
      </c>
      <c r="J233" s="177">
        <f t="shared" si="60"/>
        <v>0</v>
      </c>
      <c r="K233" s="24"/>
      <c r="L233" s="286"/>
      <c r="M233" s="286"/>
      <c r="N233" s="286"/>
    </row>
    <row r="234" spans="1:15" ht="15" customHeight="1" x14ac:dyDescent="0.2">
      <c r="A234" s="288" t="s">
        <v>95</v>
      </c>
      <c r="B234" s="288"/>
      <c r="C234" s="288"/>
      <c r="D234" s="288"/>
      <c r="E234" s="288"/>
      <c r="F234" s="288"/>
      <c r="G234" s="179">
        <f>SUM(H234+J234)</f>
        <v>46.3</v>
      </c>
      <c r="H234" s="179">
        <f>SUM(H148+H165+H171+H177+H183+H195+H201+H208+H220)</f>
        <v>22.4</v>
      </c>
      <c r="I234" s="179">
        <f t="shared" ref="I234:J234" si="61">SUM(I148+I165+I171+I177+I183+I195+I201+I208+I220)</f>
        <v>0</v>
      </c>
      <c r="J234" s="179">
        <f t="shared" si="61"/>
        <v>23.9</v>
      </c>
      <c r="K234" s="422"/>
      <c r="L234" s="423"/>
      <c r="M234" s="423"/>
      <c r="N234" s="424"/>
    </row>
    <row r="235" spans="1:15" ht="12.75" hidden="1" customHeight="1" x14ac:dyDescent="0.2">
      <c r="A235" s="288" t="s">
        <v>53</v>
      </c>
      <c r="B235" s="288"/>
      <c r="C235" s="288"/>
      <c r="D235" s="288"/>
      <c r="E235" s="288"/>
      <c r="F235" s="288"/>
      <c r="G235" s="179">
        <f>SUM(H235+J235)</f>
        <v>0</v>
      </c>
      <c r="H235" s="179"/>
      <c r="I235" s="179"/>
      <c r="J235" s="179"/>
      <c r="K235" s="425"/>
      <c r="L235" s="426"/>
      <c r="M235" s="426"/>
      <c r="N235" s="427"/>
      <c r="O235" s="1" t="s">
        <v>72</v>
      </c>
    </row>
    <row r="236" spans="1:15" ht="15" customHeight="1" x14ac:dyDescent="0.2">
      <c r="A236" s="288" t="s">
        <v>57</v>
      </c>
      <c r="B236" s="288"/>
      <c r="C236" s="288"/>
      <c r="D236" s="288"/>
      <c r="E236" s="288"/>
      <c r="F236" s="288"/>
      <c r="G236" s="179">
        <f>SUM(H236+J236)</f>
        <v>26.299999999999997</v>
      </c>
      <c r="H236" s="179">
        <f>SUM(H165+H171+H177+H183+H195+H201+H208+H220)</f>
        <v>2.4</v>
      </c>
      <c r="I236" s="179">
        <f t="shared" ref="I236:J236" si="62">SUM(I165+I171+I177+I183+I195+I201+I208+I220)</f>
        <v>0</v>
      </c>
      <c r="J236" s="179">
        <f t="shared" si="62"/>
        <v>23.9</v>
      </c>
      <c r="K236" s="425"/>
      <c r="L236" s="426"/>
      <c r="M236" s="426"/>
      <c r="N236" s="427"/>
    </row>
    <row r="237" spans="1:15" ht="12.75" customHeight="1" x14ac:dyDescent="0.2">
      <c r="A237" s="382" t="s">
        <v>70</v>
      </c>
      <c r="B237" s="382"/>
      <c r="C237" s="382"/>
      <c r="D237" s="382"/>
      <c r="E237" s="382"/>
      <c r="F237" s="382"/>
      <c r="G237" s="204">
        <f>SUM(H237+J237)</f>
        <v>20</v>
      </c>
      <c r="H237" s="204">
        <f>SUM(H148)</f>
        <v>20</v>
      </c>
      <c r="I237" s="204">
        <f t="shared" ref="I237:J237" si="63">SUM(I148)</f>
        <v>0</v>
      </c>
      <c r="J237" s="204">
        <f t="shared" si="63"/>
        <v>0</v>
      </c>
      <c r="K237" s="425"/>
      <c r="L237" s="426"/>
      <c r="M237" s="426"/>
      <c r="N237" s="427"/>
    </row>
    <row r="238" spans="1:15" ht="12.75" customHeight="1" x14ac:dyDescent="0.2">
      <c r="A238" s="269" t="s">
        <v>521</v>
      </c>
      <c r="B238" s="270"/>
      <c r="C238" s="270"/>
      <c r="D238" s="270"/>
      <c r="E238" s="270"/>
      <c r="F238" s="271"/>
      <c r="G238" s="205">
        <f t="shared" ref="G238:G252" si="64">SUM(H238+J238)</f>
        <v>0</v>
      </c>
      <c r="H238" s="206">
        <f>SUM(H159)</f>
        <v>0</v>
      </c>
      <c r="I238" s="206">
        <f t="shared" ref="I238:J238" si="65">SUM(I159)</f>
        <v>0</v>
      </c>
      <c r="J238" s="206">
        <f t="shared" si="65"/>
        <v>0</v>
      </c>
      <c r="K238" s="425"/>
      <c r="L238" s="426"/>
      <c r="M238" s="426"/>
      <c r="N238" s="427"/>
    </row>
    <row r="239" spans="1:15" ht="12.75" customHeight="1" x14ac:dyDescent="0.2">
      <c r="A239" s="269" t="s">
        <v>522</v>
      </c>
      <c r="B239" s="270"/>
      <c r="C239" s="270"/>
      <c r="D239" s="270"/>
      <c r="E239" s="270"/>
      <c r="F239" s="271"/>
      <c r="G239" s="205">
        <f t="shared" si="64"/>
        <v>6</v>
      </c>
      <c r="H239" s="206">
        <f>SUM(H165)</f>
        <v>0</v>
      </c>
      <c r="I239" s="206">
        <f t="shared" ref="I239:J239" si="66">SUM(I165)</f>
        <v>0</v>
      </c>
      <c r="J239" s="206">
        <f t="shared" si="66"/>
        <v>6</v>
      </c>
      <c r="K239" s="425"/>
      <c r="L239" s="426"/>
      <c r="M239" s="426"/>
      <c r="N239" s="427"/>
    </row>
    <row r="240" spans="1:15" ht="12.75" customHeight="1" x14ac:dyDescent="0.2">
      <c r="A240" s="269" t="s">
        <v>523</v>
      </c>
      <c r="B240" s="270"/>
      <c r="C240" s="270"/>
      <c r="D240" s="270"/>
      <c r="E240" s="270"/>
      <c r="F240" s="271"/>
      <c r="G240" s="205">
        <f t="shared" si="64"/>
        <v>2.5</v>
      </c>
      <c r="H240" s="206">
        <f>SUM(H171)</f>
        <v>2.5</v>
      </c>
      <c r="I240" s="206">
        <f t="shared" ref="I240:J240" si="67">SUM(I171)</f>
        <v>0</v>
      </c>
      <c r="J240" s="206">
        <f t="shared" si="67"/>
        <v>0</v>
      </c>
      <c r="K240" s="425"/>
      <c r="L240" s="426"/>
      <c r="M240" s="426"/>
      <c r="N240" s="427"/>
    </row>
    <row r="241" spans="1:14" ht="12.75" customHeight="1" x14ac:dyDescent="0.2">
      <c r="A241" s="269" t="s">
        <v>524</v>
      </c>
      <c r="B241" s="270"/>
      <c r="C241" s="270"/>
      <c r="D241" s="270"/>
      <c r="E241" s="270"/>
      <c r="F241" s="271"/>
      <c r="G241" s="205">
        <f t="shared" si="64"/>
        <v>1.5</v>
      </c>
      <c r="H241" s="206">
        <f>SUM(H177)</f>
        <v>-0.1</v>
      </c>
      <c r="I241" s="206">
        <f t="shared" ref="I241:J241" si="68">SUM(I177)</f>
        <v>0</v>
      </c>
      <c r="J241" s="206">
        <f t="shared" si="68"/>
        <v>1.6</v>
      </c>
      <c r="K241" s="425"/>
      <c r="L241" s="426"/>
      <c r="M241" s="426"/>
      <c r="N241" s="427"/>
    </row>
    <row r="242" spans="1:14" ht="12.75" customHeight="1" x14ac:dyDescent="0.2">
      <c r="A242" s="269" t="s">
        <v>525</v>
      </c>
      <c r="B242" s="270"/>
      <c r="C242" s="270"/>
      <c r="D242" s="270"/>
      <c r="E242" s="270"/>
      <c r="F242" s="271"/>
      <c r="G242" s="205">
        <f t="shared" si="64"/>
        <v>4.5</v>
      </c>
      <c r="H242" s="206">
        <f>SUM(H183)</f>
        <v>0</v>
      </c>
      <c r="I242" s="206">
        <f t="shared" ref="I242:J242" si="69">SUM(I183)</f>
        <v>0</v>
      </c>
      <c r="J242" s="206">
        <f t="shared" si="69"/>
        <v>4.5</v>
      </c>
      <c r="K242" s="425"/>
      <c r="L242" s="426"/>
      <c r="M242" s="426"/>
      <c r="N242" s="427"/>
    </row>
    <row r="243" spans="1:14" ht="12.75" customHeight="1" x14ac:dyDescent="0.2">
      <c r="A243" s="269" t="s">
        <v>526</v>
      </c>
      <c r="B243" s="270"/>
      <c r="C243" s="270"/>
      <c r="D243" s="270"/>
      <c r="E243" s="270"/>
      <c r="F243" s="271"/>
      <c r="G243" s="205">
        <f t="shared" si="64"/>
        <v>0</v>
      </c>
      <c r="H243" s="206">
        <f>SUM(H189)</f>
        <v>0</v>
      </c>
      <c r="I243" s="206">
        <f t="shared" ref="I243:J243" si="70">SUM(I189)</f>
        <v>0</v>
      </c>
      <c r="J243" s="206">
        <f t="shared" si="70"/>
        <v>0</v>
      </c>
      <c r="K243" s="425"/>
      <c r="L243" s="426"/>
      <c r="M243" s="426"/>
      <c r="N243" s="427"/>
    </row>
    <row r="244" spans="1:14" ht="12.75" customHeight="1" x14ac:dyDescent="0.2">
      <c r="A244" s="269" t="s">
        <v>527</v>
      </c>
      <c r="B244" s="270"/>
      <c r="C244" s="270"/>
      <c r="D244" s="270"/>
      <c r="E244" s="270"/>
      <c r="F244" s="271"/>
      <c r="G244" s="205">
        <f t="shared" si="64"/>
        <v>0.6</v>
      </c>
      <c r="H244" s="206">
        <f>SUM(H195+H225)</f>
        <v>0</v>
      </c>
      <c r="I244" s="206">
        <f t="shared" ref="I244:J244" si="71">SUM(I195+I225)</f>
        <v>0</v>
      </c>
      <c r="J244" s="206">
        <f t="shared" si="71"/>
        <v>0.6</v>
      </c>
      <c r="K244" s="425"/>
      <c r="L244" s="426"/>
      <c r="M244" s="426"/>
      <c r="N244" s="427"/>
    </row>
    <row r="245" spans="1:14" ht="12.75" hidden="1" customHeight="1" x14ac:dyDescent="0.2">
      <c r="A245" s="269"/>
      <c r="B245" s="270"/>
      <c r="C245" s="270"/>
      <c r="D245" s="270"/>
      <c r="E245" s="270"/>
      <c r="F245" s="271"/>
      <c r="G245" s="205">
        <f t="shared" si="64"/>
        <v>0</v>
      </c>
      <c r="H245" s="206"/>
      <c r="I245" s="206"/>
      <c r="J245" s="206"/>
      <c r="K245" s="425"/>
      <c r="L245" s="426"/>
      <c r="M245" s="426"/>
      <c r="N245" s="427"/>
    </row>
    <row r="246" spans="1:14" ht="12.75" customHeight="1" x14ac:dyDescent="0.2">
      <c r="A246" s="269" t="s">
        <v>528</v>
      </c>
      <c r="B246" s="270"/>
      <c r="C246" s="270"/>
      <c r="D246" s="270"/>
      <c r="E246" s="270"/>
      <c r="F246" s="271"/>
      <c r="G246" s="205">
        <f t="shared" si="64"/>
        <v>4.5</v>
      </c>
      <c r="H246" s="185">
        <f>SUM(H201)</f>
        <v>0</v>
      </c>
      <c r="I246" s="185">
        <f t="shared" ref="I246:J246" si="72">SUM(I201)</f>
        <v>0</v>
      </c>
      <c r="J246" s="185">
        <f t="shared" si="72"/>
        <v>4.5</v>
      </c>
      <c r="K246" s="425"/>
      <c r="L246" s="426"/>
      <c r="M246" s="426"/>
      <c r="N246" s="427"/>
    </row>
    <row r="247" spans="1:14" ht="12.75" customHeight="1" x14ac:dyDescent="0.2">
      <c r="A247" s="269" t="s">
        <v>529</v>
      </c>
      <c r="B247" s="270"/>
      <c r="C247" s="270"/>
      <c r="D247" s="270"/>
      <c r="E247" s="270"/>
      <c r="F247" s="271"/>
      <c r="G247" s="205">
        <f t="shared" si="64"/>
        <v>0.2</v>
      </c>
      <c r="H247" s="185">
        <f>SUM(H208)</f>
        <v>0</v>
      </c>
      <c r="I247" s="185">
        <f t="shared" ref="I247:J247" si="73">SUM(I208)</f>
        <v>0</v>
      </c>
      <c r="J247" s="185">
        <f t="shared" si="73"/>
        <v>0.2</v>
      </c>
      <c r="K247" s="425"/>
      <c r="L247" s="426"/>
      <c r="M247" s="426"/>
      <c r="N247" s="427"/>
    </row>
    <row r="248" spans="1:14" ht="12.75" customHeight="1" x14ac:dyDescent="0.2">
      <c r="A248" s="269" t="s">
        <v>530</v>
      </c>
      <c r="B248" s="270"/>
      <c r="C248" s="270"/>
      <c r="D248" s="270"/>
      <c r="E248" s="270"/>
      <c r="F248" s="271"/>
      <c r="G248" s="205">
        <f t="shared" si="64"/>
        <v>0</v>
      </c>
      <c r="H248" s="185">
        <f>SUM(H214)</f>
        <v>0</v>
      </c>
      <c r="I248" s="185">
        <f t="shared" ref="I248:J248" si="74">SUM(I214)</f>
        <v>0</v>
      </c>
      <c r="J248" s="185">
        <f t="shared" si="74"/>
        <v>0</v>
      </c>
      <c r="K248" s="425"/>
      <c r="L248" s="426"/>
      <c r="M248" s="426"/>
      <c r="N248" s="427"/>
    </row>
    <row r="249" spans="1:14" ht="12.75" customHeight="1" x14ac:dyDescent="0.2">
      <c r="A249" s="269" t="s">
        <v>531</v>
      </c>
      <c r="B249" s="270"/>
      <c r="C249" s="270"/>
      <c r="D249" s="270"/>
      <c r="E249" s="270"/>
      <c r="F249" s="271"/>
      <c r="G249" s="205">
        <f t="shared" si="64"/>
        <v>6.5</v>
      </c>
      <c r="H249" s="185">
        <f>SUM(H220)</f>
        <v>0</v>
      </c>
      <c r="I249" s="185">
        <f t="shared" ref="I249:J249" si="75">SUM(I220)</f>
        <v>0</v>
      </c>
      <c r="J249" s="185">
        <f t="shared" si="75"/>
        <v>6.5</v>
      </c>
      <c r="K249" s="425"/>
      <c r="L249" s="426"/>
      <c r="M249" s="426"/>
      <c r="N249" s="427"/>
    </row>
    <row r="250" spans="1:14" ht="12.75" customHeight="1" x14ac:dyDescent="0.2">
      <c r="A250" s="269" t="s">
        <v>532</v>
      </c>
      <c r="B250" s="270"/>
      <c r="C250" s="270"/>
      <c r="D250" s="270"/>
      <c r="E250" s="270"/>
      <c r="F250" s="271"/>
      <c r="G250" s="205">
        <f t="shared" si="64"/>
        <v>0</v>
      </c>
      <c r="H250" s="185">
        <f>SUM(H231+H233)</f>
        <v>0</v>
      </c>
      <c r="I250" s="185">
        <f t="shared" ref="I250:J250" si="76">SUM(I231+I233)</f>
        <v>0</v>
      </c>
      <c r="J250" s="185">
        <f t="shared" si="76"/>
        <v>0</v>
      </c>
      <c r="K250" s="425"/>
      <c r="L250" s="426"/>
      <c r="M250" s="426"/>
      <c r="N250" s="427"/>
    </row>
    <row r="251" spans="1:14" ht="12.75" customHeight="1" x14ac:dyDescent="0.2">
      <c r="A251" s="413" t="s">
        <v>533</v>
      </c>
      <c r="B251" s="414"/>
      <c r="C251" s="414"/>
      <c r="D251" s="414"/>
      <c r="E251" s="414"/>
      <c r="F251" s="415"/>
      <c r="G251" s="205">
        <f t="shared" si="64"/>
        <v>20</v>
      </c>
      <c r="H251" s="206">
        <f>SUM(H237)</f>
        <v>20</v>
      </c>
      <c r="I251" s="206">
        <f t="shared" ref="I251:J251" si="77">SUM(I237)</f>
        <v>0</v>
      </c>
      <c r="J251" s="206">
        <f t="shared" si="77"/>
        <v>0</v>
      </c>
      <c r="K251" s="425"/>
      <c r="L251" s="426"/>
      <c r="M251" s="426"/>
      <c r="N251" s="427"/>
    </row>
    <row r="252" spans="1:14" ht="14.25" customHeight="1" x14ac:dyDescent="0.2">
      <c r="A252" s="416" t="s">
        <v>95</v>
      </c>
      <c r="B252" s="417"/>
      <c r="C252" s="417"/>
      <c r="D252" s="417"/>
      <c r="E252" s="417"/>
      <c r="F252" s="418"/>
      <c r="G252" s="202">
        <f t="shared" si="64"/>
        <v>46.3</v>
      </c>
      <c r="H252" s="202">
        <f>SUM(H238:H251)</f>
        <v>22.4</v>
      </c>
      <c r="I252" s="202">
        <f t="shared" ref="I252:J252" si="78">SUM(I238:I251)</f>
        <v>0</v>
      </c>
      <c r="J252" s="202">
        <f t="shared" si="78"/>
        <v>23.9</v>
      </c>
      <c r="K252" s="428"/>
      <c r="L252" s="429"/>
      <c r="M252" s="429"/>
      <c r="N252" s="430"/>
    </row>
    <row r="253" spans="1:14" ht="23.25" hidden="1" customHeight="1" x14ac:dyDescent="0.2">
      <c r="A253" s="302" t="s">
        <v>365</v>
      </c>
      <c r="B253" s="302"/>
      <c r="C253" s="302"/>
      <c r="D253" s="302"/>
      <c r="E253" s="302"/>
      <c r="F253" s="302"/>
      <c r="G253" s="302"/>
      <c r="H253" s="302"/>
      <c r="I253" s="302"/>
      <c r="J253" s="302"/>
      <c r="K253" s="302"/>
      <c r="L253" s="302"/>
      <c r="M253" s="302"/>
      <c r="N253" s="302"/>
    </row>
    <row r="254" spans="1:14" ht="12.75" hidden="1" customHeight="1" x14ac:dyDescent="0.2">
      <c r="A254" s="303" t="s">
        <v>5</v>
      </c>
      <c r="B254" s="303" t="s">
        <v>297</v>
      </c>
      <c r="C254" s="303" t="s">
        <v>137</v>
      </c>
      <c r="D254" s="303" t="s">
        <v>364</v>
      </c>
      <c r="E254" s="303" t="s">
        <v>18</v>
      </c>
      <c r="F254" s="64" t="s">
        <v>235</v>
      </c>
      <c r="G254" s="55">
        <f t="shared" ref="G254:G259" si="79">SUM(H254+J254)</f>
        <v>0</v>
      </c>
      <c r="H254" s="69"/>
      <c r="I254" s="69"/>
      <c r="J254" s="69"/>
      <c r="K254" s="304" t="s">
        <v>11</v>
      </c>
      <c r="L254" s="334" t="s">
        <v>363</v>
      </c>
      <c r="M254" s="334"/>
      <c r="N254" s="334"/>
    </row>
    <row r="255" spans="1:14" ht="12.75" hidden="1" customHeight="1" x14ac:dyDescent="0.2">
      <c r="A255" s="303"/>
      <c r="B255" s="303"/>
      <c r="C255" s="303"/>
      <c r="D255" s="303"/>
      <c r="E255" s="303"/>
      <c r="F255" s="64" t="s">
        <v>14</v>
      </c>
      <c r="G255" s="55">
        <f t="shared" si="79"/>
        <v>0</v>
      </c>
      <c r="H255" s="69"/>
      <c r="I255" s="69"/>
      <c r="J255" s="69"/>
      <c r="K255" s="304"/>
      <c r="L255" s="334"/>
      <c r="M255" s="334"/>
      <c r="N255" s="334"/>
    </row>
    <row r="256" spans="1:14" ht="12.75" hidden="1" customHeight="1" x14ac:dyDescent="0.2">
      <c r="A256" s="303"/>
      <c r="B256" s="303"/>
      <c r="C256" s="303"/>
      <c r="D256" s="303"/>
      <c r="E256" s="303"/>
      <c r="F256" s="44" t="s">
        <v>67</v>
      </c>
      <c r="G256" s="55">
        <f t="shared" si="79"/>
        <v>0</v>
      </c>
      <c r="H256" s="55">
        <f>SUM(H254:H255)</f>
        <v>0</v>
      </c>
      <c r="I256" s="55">
        <f>SUM(I254:I254)</f>
        <v>0</v>
      </c>
      <c r="J256" s="55">
        <f>SUM(J254:J254)</f>
        <v>0</v>
      </c>
      <c r="K256" s="304"/>
      <c r="L256" s="334"/>
      <c r="M256" s="334"/>
      <c r="N256" s="334"/>
    </row>
    <row r="257" spans="1:14" ht="12.75" hidden="1" customHeight="1" x14ac:dyDescent="0.2">
      <c r="A257" s="303" t="s">
        <v>7</v>
      </c>
      <c r="B257" s="64"/>
      <c r="C257" s="47"/>
      <c r="D257" s="303"/>
      <c r="E257" s="303"/>
      <c r="F257" s="46"/>
      <c r="G257" s="55">
        <f t="shared" si="79"/>
        <v>0</v>
      </c>
      <c r="H257" s="57"/>
      <c r="I257" s="63"/>
      <c r="J257" s="63"/>
      <c r="K257" s="48"/>
      <c r="L257" s="332"/>
      <c r="M257" s="332"/>
      <c r="N257" s="332"/>
    </row>
    <row r="258" spans="1:14" ht="12.75" hidden="1" customHeight="1" x14ac:dyDescent="0.2">
      <c r="A258" s="303"/>
      <c r="B258" s="64"/>
      <c r="C258" s="47"/>
      <c r="D258" s="303"/>
      <c r="E258" s="303"/>
      <c r="F258" s="49" t="s">
        <v>67</v>
      </c>
      <c r="G258" s="55">
        <f t="shared" si="79"/>
        <v>0</v>
      </c>
      <c r="H258" s="81">
        <f>SUM(H257)</f>
        <v>0</v>
      </c>
      <c r="I258" s="81">
        <f>SUM(I257)</f>
        <v>0</v>
      </c>
      <c r="J258" s="81">
        <f>SUM(J257)</f>
        <v>0</v>
      </c>
      <c r="K258" s="48"/>
      <c r="L258" s="332"/>
      <c r="M258" s="332"/>
      <c r="N258" s="332"/>
    </row>
    <row r="259" spans="1:14" ht="12.75" hidden="1" customHeight="1" x14ac:dyDescent="0.2">
      <c r="A259" s="333" t="s">
        <v>366</v>
      </c>
      <c r="B259" s="333"/>
      <c r="C259" s="333"/>
      <c r="D259" s="333"/>
      <c r="E259" s="333"/>
      <c r="F259" s="333"/>
      <c r="G259" s="56">
        <f t="shared" si="79"/>
        <v>0</v>
      </c>
      <c r="H259" s="56">
        <f>SUM(H256+H258)</f>
        <v>0</v>
      </c>
      <c r="I259" s="56">
        <f t="shared" ref="I259:J259" si="80">SUM(I256+I258)</f>
        <v>0</v>
      </c>
      <c r="J259" s="56">
        <f t="shared" si="80"/>
        <v>0</v>
      </c>
      <c r="K259" s="48"/>
      <c r="L259" s="306"/>
      <c r="M259" s="306"/>
      <c r="N259" s="306"/>
    </row>
    <row r="260" spans="1:14" ht="12.75" hidden="1" customHeight="1" x14ac:dyDescent="0.2">
      <c r="A260" s="40"/>
      <c r="B260" s="40"/>
      <c r="C260" s="40"/>
      <c r="D260" s="40"/>
      <c r="E260" s="40"/>
      <c r="F260" s="40"/>
      <c r="G260" s="41"/>
      <c r="H260" s="41"/>
      <c r="I260" s="41"/>
      <c r="J260" s="41"/>
      <c r="K260" s="70"/>
      <c r="L260" s="80"/>
      <c r="M260" s="80"/>
      <c r="N260" s="80"/>
    </row>
    <row r="261" spans="1:14" ht="12.75" hidden="1" customHeight="1" x14ac:dyDescent="0.2">
      <c r="A261" s="16"/>
      <c r="B261" s="16"/>
      <c r="C261" s="16"/>
      <c r="D261" s="16"/>
      <c r="E261" s="16"/>
      <c r="F261" s="16"/>
      <c r="G261" s="12"/>
      <c r="H261" s="12"/>
      <c r="I261" s="12"/>
      <c r="J261" s="12"/>
      <c r="K261" s="9"/>
      <c r="L261" s="21"/>
      <c r="M261" s="21"/>
      <c r="N261" s="21"/>
    </row>
    <row r="262" spans="1:14" ht="12.75" hidden="1" customHeight="1" x14ac:dyDescent="0.2">
      <c r="A262" s="16"/>
      <c r="B262" s="16"/>
      <c r="C262" s="16"/>
      <c r="D262" s="16"/>
      <c r="E262" s="16"/>
      <c r="F262" s="16"/>
      <c r="G262" s="12"/>
      <c r="H262" s="12"/>
      <c r="I262" s="12"/>
      <c r="J262" s="12"/>
      <c r="K262" s="9"/>
      <c r="L262" s="21"/>
      <c r="M262" s="21"/>
      <c r="N262" s="21"/>
    </row>
    <row r="263" spans="1:14" ht="12.75" hidden="1" customHeight="1" x14ac:dyDescent="0.2">
      <c r="A263" s="266" t="s">
        <v>130</v>
      </c>
      <c r="B263" s="266"/>
      <c r="C263" s="266"/>
      <c r="D263" s="266"/>
      <c r="E263" s="266"/>
      <c r="F263" s="266"/>
      <c r="G263" s="266"/>
      <c r="H263" s="266"/>
      <c r="I263" s="266"/>
      <c r="J263" s="266"/>
      <c r="K263" s="266"/>
      <c r="L263" s="266"/>
      <c r="M263" s="266"/>
      <c r="N263" s="266"/>
    </row>
    <row r="264" spans="1:14" ht="12.75" hidden="1" customHeight="1" x14ac:dyDescent="0.2">
      <c r="A264" s="300" t="s">
        <v>5</v>
      </c>
      <c r="B264" s="300" t="s">
        <v>221</v>
      </c>
      <c r="C264" s="300" t="s">
        <v>225</v>
      </c>
      <c r="D264" s="300" t="s">
        <v>131</v>
      </c>
      <c r="E264" s="300" t="s">
        <v>132</v>
      </c>
      <c r="F264" s="59" t="s">
        <v>8</v>
      </c>
      <c r="G264" s="43">
        <f>SUM(H264+J264)</f>
        <v>0</v>
      </c>
      <c r="H264" s="60"/>
      <c r="I264" s="60"/>
      <c r="J264" s="60"/>
      <c r="K264" s="304" t="s">
        <v>11</v>
      </c>
      <c r="L264" s="331" t="s">
        <v>350</v>
      </c>
      <c r="M264" s="331"/>
      <c r="N264" s="331"/>
    </row>
    <row r="265" spans="1:14" ht="12.75" hidden="1" customHeight="1" x14ac:dyDescent="0.2">
      <c r="A265" s="300"/>
      <c r="B265" s="300"/>
      <c r="C265" s="300"/>
      <c r="D265" s="300"/>
      <c r="E265" s="300"/>
      <c r="F265" s="44" t="s">
        <v>67</v>
      </c>
      <c r="G265" s="43">
        <f>SUM(H265+J265)</f>
        <v>0</v>
      </c>
      <c r="H265" s="43">
        <f>SUM(H264)</f>
        <v>0</v>
      </c>
      <c r="I265" s="43">
        <f t="shared" ref="I265:J265" si="81">SUM(I264)</f>
        <v>0</v>
      </c>
      <c r="J265" s="43">
        <f t="shared" si="81"/>
        <v>0</v>
      </c>
      <c r="K265" s="304"/>
      <c r="L265" s="331"/>
      <c r="M265" s="331"/>
      <c r="N265" s="331"/>
    </row>
    <row r="266" spans="1:14" ht="12.75" hidden="1" customHeight="1" x14ac:dyDescent="0.2">
      <c r="A266" s="300" t="s">
        <v>7</v>
      </c>
      <c r="B266" s="300"/>
      <c r="C266" s="300" t="s">
        <v>224</v>
      </c>
      <c r="D266" s="300"/>
      <c r="E266" s="300"/>
      <c r="F266" s="59" t="s">
        <v>21</v>
      </c>
      <c r="G266" s="43">
        <f t="shared" ref="G266:G268" si="82">SUM(H266+J266)</f>
        <v>0</v>
      </c>
      <c r="H266" s="60"/>
      <c r="I266" s="60"/>
      <c r="J266" s="60"/>
      <c r="K266" s="304"/>
      <c r="L266" s="331" t="s">
        <v>342</v>
      </c>
      <c r="M266" s="331"/>
      <c r="N266" s="331"/>
    </row>
    <row r="267" spans="1:14" ht="12.75" hidden="1" customHeight="1" x14ac:dyDescent="0.2">
      <c r="A267" s="300"/>
      <c r="B267" s="300"/>
      <c r="C267" s="300"/>
      <c r="D267" s="300"/>
      <c r="E267" s="300"/>
      <c r="F267" s="59" t="s">
        <v>8</v>
      </c>
      <c r="G267" s="52">
        <f t="shared" si="82"/>
        <v>0</v>
      </c>
      <c r="H267" s="53"/>
      <c r="I267" s="53"/>
      <c r="J267" s="53"/>
      <c r="K267" s="304"/>
      <c r="L267" s="331"/>
      <c r="M267" s="331"/>
      <c r="N267" s="331"/>
    </row>
    <row r="268" spans="1:14" ht="12.75" hidden="1" customHeight="1" x14ac:dyDescent="0.2">
      <c r="A268" s="300"/>
      <c r="B268" s="300"/>
      <c r="C268" s="300"/>
      <c r="D268" s="300"/>
      <c r="E268" s="300"/>
      <c r="F268" s="59" t="s">
        <v>182</v>
      </c>
      <c r="G268" s="52">
        <f t="shared" si="82"/>
        <v>0</v>
      </c>
      <c r="H268" s="53"/>
      <c r="I268" s="53"/>
      <c r="J268" s="53"/>
      <c r="K268" s="304"/>
      <c r="L268" s="331"/>
      <c r="M268" s="331"/>
      <c r="N268" s="331"/>
    </row>
    <row r="269" spans="1:14" ht="12.75" hidden="1" customHeight="1" x14ac:dyDescent="0.2">
      <c r="A269" s="300"/>
      <c r="B269" s="300"/>
      <c r="C269" s="300"/>
      <c r="D269" s="300"/>
      <c r="E269" s="300"/>
      <c r="F269" s="44" t="s">
        <v>67</v>
      </c>
      <c r="G269" s="52">
        <f>SUM(H269+J269)</f>
        <v>0</v>
      </c>
      <c r="H269" s="52">
        <f>SUM(H266:H268)</f>
        <v>0</v>
      </c>
      <c r="I269" s="52">
        <f t="shared" ref="I269:J269" si="83">SUM(I266:I268)</f>
        <v>0</v>
      </c>
      <c r="J269" s="52">
        <f t="shared" si="83"/>
        <v>0</v>
      </c>
      <c r="K269" s="304"/>
      <c r="L269" s="331"/>
      <c r="M269" s="331"/>
      <c r="N269" s="331"/>
    </row>
    <row r="270" spans="1:14" ht="12.75" hidden="1" customHeight="1" x14ac:dyDescent="0.2">
      <c r="A270" s="305" t="s">
        <v>222</v>
      </c>
      <c r="B270" s="305"/>
      <c r="C270" s="305"/>
      <c r="D270" s="305"/>
      <c r="E270" s="305"/>
      <c r="F270" s="305"/>
      <c r="G270" s="62">
        <f>SUM(H270+J270)</f>
        <v>0</v>
      </c>
      <c r="H270" s="62">
        <f>SUM(H269)</f>
        <v>0</v>
      </c>
      <c r="I270" s="62">
        <f t="shared" ref="I270:J270" si="84">SUM(I269)</f>
        <v>0</v>
      </c>
      <c r="J270" s="62">
        <f t="shared" si="84"/>
        <v>0</v>
      </c>
      <c r="K270" s="304"/>
      <c r="L270" s="341"/>
      <c r="M270" s="341"/>
      <c r="N270" s="341"/>
    </row>
    <row r="271" spans="1:14" ht="12.75" hidden="1" customHeight="1" x14ac:dyDescent="0.2">
      <c r="A271" s="305" t="s">
        <v>223</v>
      </c>
      <c r="B271" s="305"/>
      <c r="C271" s="305"/>
      <c r="D271" s="305"/>
      <c r="E271" s="305"/>
      <c r="F271" s="305"/>
      <c r="G271" s="62">
        <f>SUM(H271+J271)</f>
        <v>0</v>
      </c>
      <c r="H271" s="62">
        <f>SUM(H265)</f>
        <v>0</v>
      </c>
      <c r="I271" s="62">
        <f t="shared" ref="I271:J271" si="85">SUM(I265)</f>
        <v>0</v>
      </c>
      <c r="J271" s="62">
        <f t="shared" si="85"/>
        <v>0</v>
      </c>
      <c r="K271" s="304"/>
      <c r="L271" s="341"/>
      <c r="M271" s="341"/>
      <c r="N271" s="341"/>
    </row>
    <row r="272" spans="1:14" ht="16.5" customHeight="1" x14ac:dyDescent="0.2">
      <c r="A272" s="301" t="s">
        <v>646</v>
      </c>
      <c r="B272" s="301"/>
      <c r="C272" s="301"/>
      <c r="D272" s="301"/>
      <c r="E272" s="301"/>
      <c r="F272" s="301"/>
      <c r="G272" s="301"/>
      <c r="H272" s="301"/>
      <c r="I272" s="301"/>
      <c r="J272" s="301"/>
      <c r="K272" s="301"/>
      <c r="L272" s="301"/>
      <c r="M272" s="301"/>
      <c r="N272" s="301"/>
    </row>
    <row r="273" spans="1:14" ht="12.75" customHeight="1" x14ac:dyDescent="0.2">
      <c r="A273" s="255" t="s">
        <v>5</v>
      </c>
      <c r="B273" s="255" t="s">
        <v>650</v>
      </c>
      <c r="C273" s="255" t="s">
        <v>48</v>
      </c>
      <c r="D273" s="255" t="s">
        <v>647</v>
      </c>
      <c r="E273" s="255" t="s">
        <v>18</v>
      </c>
      <c r="F273" s="216" t="s">
        <v>21</v>
      </c>
      <c r="G273" s="8">
        <f>SUM(H273+J273)</f>
        <v>68.099999999999994</v>
      </c>
      <c r="H273" s="13">
        <v>68.099999999999994</v>
      </c>
      <c r="I273" s="7"/>
      <c r="J273" s="11"/>
      <c r="K273" s="287" t="s">
        <v>595</v>
      </c>
      <c r="L273" s="286" t="s">
        <v>648</v>
      </c>
      <c r="M273" s="286"/>
      <c r="N273" s="286"/>
    </row>
    <row r="274" spans="1:14" ht="24.75" customHeight="1" x14ac:dyDescent="0.2">
      <c r="A274" s="255"/>
      <c r="B274" s="255"/>
      <c r="C274" s="255"/>
      <c r="D274" s="255"/>
      <c r="E274" s="255"/>
      <c r="F274" s="10" t="s">
        <v>67</v>
      </c>
      <c r="G274" s="8">
        <f t="shared" ref="G274:G283" si="86">SUM(H274+J274)</f>
        <v>68.099999999999994</v>
      </c>
      <c r="H274" s="8">
        <f>SUM(H273:H273)</f>
        <v>68.099999999999994</v>
      </c>
      <c r="I274" s="8">
        <f>SUM(I273:I273)</f>
        <v>0</v>
      </c>
      <c r="J274" s="8">
        <f>SUM(J273:J273)</f>
        <v>0</v>
      </c>
      <c r="K274" s="287"/>
      <c r="L274" s="286"/>
      <c r="M274" s="286"/>
      <c r="N274" s="286"/>
    </row>
    <row r="275" spans="1:14" ht="12.75" hidden="1" customHeight="1" x14ac:dyDescent="0.2">
      <c r="A275" s="255" t="s">
        <v>7</v>
      </c>
      <c r="B275" s="7"/>
      <c r="C275" s="255"/>
      <c r="D275" s="255"/>
      <c r="E275" s="255"/>
      <c r="F275" s="11"/>
      <c r="G275" s="8">
        <f t="shared" si="86"/>
        <v>0</v>
      </c>
      <c r="H275" s="12"/>
      <c r="I275" s="12"/>
      <c r="J275" s="13"/>
      <c r="K275" s="28"/>
      <c r="L275" s="226"/>
      <c r="M275" s="227"/>
      <c r="N275" s="228"/>
    </row>
    <row r="276" spans="1:14" ht="26.25" hidden="1" customHeight="1" x14ac:dyDescent="0.2">
      <c r="A276" s="255"/>
      <c r="B276" s="7"/>
      <c r="C276" s="255"/>
      <c r="D276" s="255"/>
      <c r="E276" s="255"/>
      <c r="F276" s="10" t="s">
        <v>67</v>
      </c>
      <c r="G276" s="8">
        <f t="shared" si="86"/>
        <v>0</v>
      </c>
      <c r="H276" s="8">
        <f>SUM(H275)</f>
        <v>0</v>
      </c>
      <c r="I276" s="8">
        <f>SUM(I275)</f>
        <v>0</v>
      </c>
      <c r="J276" s="8">
        <f>SUM(J275)</f>
        <v>0</v>
      </c>
      <c r="K276" s="28"/>
      <c r="L276" s="226"/>
      <c r="M276" s="227"/>
      <c r="N276" s="228"/>
    </row>
    <row r="277" spans="1:14" ht="12.75" hidden="1" customHeight="1" x14ac:dyDescent="0.2">
      <c r="A277" s="255" t="s">
        <v>13</v>
      </c>
      <c r="B277" s="7"/>
      <c r="C277" s="15"/>
      <c r="D277" s="255" t="s">
        <v>91</v>
      </c>
      <c r="E277" s="15"/>
      <c r="F277" s="11"/>
      <c r="G277" s="8">
        <f t="shared" si="86"/>
        <v>0</v>
      </c>
      <c r="H277" s="13"/>
      <c r="I277" s="13"/>
      <c r="J277" s="13"/>
      <c r="K277" s="28"/>
      <c r="L277" s="226"/>
      <c r="M277" s="227"/>
      <c r="N277" s="228"/>
    </row>
    <row r="278" spans="1:14" ht="35.25" hidden="1" customHeight="1" x14ac:dyDescent="0.2">
      <c r="A278" s="255"/>
      <c r="B278" s="7"/>
      <c r="C278" s="15"/>
      <c r="D278" s="255"/>
      <c r="E278" s="15"/>
      <c r="F278" s="10" t="s">
        <v>67</v>
      </c>
      <c r="G278" s="8">
        <f t="shared" si="86"/>
        <v>0</v>
      </c>
      <c r="H278" s="8">
        <f>SUM(H277:H277)</f>
        <v>0</v>
      </c>
      <c r="I278" s="8">
        <f>SUM(I277:I277)</f>
        <v>0</v>
      </c>
      <c r="J278" s="8">
        <f>SUM(J277:J277)</f>
        <v>0</v>
      </c>
      <c r="K278" s="28"/>
      <c r="L278" s="226"/>
      <c r="M278" s="227"/>
      <c r="N278" s="228"/>
    </row>
    <row r="279" spans="1:14" ht="12.75" hidden="1" customHeight="1" x14ac:dyDescent="0.2">
      <c r="A279" s="255" t="s">
        <v>29</v>
      </c>
      <c r="B279" s="7"/>
      <c r="C279" s="255" t="s">
        <v>87</v>
      </c>
      <c r="D279" s="255" t="s">
        <v>93</v>
      </c>
      <c r="E279" s="255" t="s">
        <v>92</v>
      </c>
      <c r="F279" s="7" t="s">
        <v>15</v>
      </c>
      <c r="G279" s="8">
        <f>SUM(H279+J279)</f>
        <v>0</v>
      </c>
      <c r="H279" s="13"/>
      <c r="I279" s="7"/>
      <c r="J279" s="7"/>
      <c r="K279" s="28"/>
      <c r="L279" s="226"/>
      <c r="M279" s="227"/>
      <c r="N279" s="228"/>
    </row>
    <row r="280" spans="1:14" ht="26.25" hidden="1" customHeight="1" x14ac:dyDescent="0.2">
      <c r="A280" s="255"/>
      <c r="B280" s="7"/>
      <c r="C280" s="255"/>
      <c r="D280" s="255"/>
      <c r="E280" s="255"/>
      <c r="F280" s="10" t="s">
        <v>67</v>
      </c>
      <c r="G280" s="8">
        <f>SUM(H280+J280)</f>
        <v>0</v>
      </c>
      <c r="H280" s="8">
        <f>SUM(H279:H279)</f>
        <v>0</v>
      </c>
      <c r="I280" s="8">
        <f>SUM(I279:I279)</f>
        <v>0</v>
      </c>
      <c r="J280" s="8">
        <f>SUM(J279:J279)</f>
        <v>0</v>
      </c>
      <c r="K280" s="28"/>
      <c r="L280" s="226"/>
      <c r="M280" s="227"/>
      <c r="N280" s="228"/>
    </row>
    <row r="281" spans="1:14" ht="12.75" customHeight="1" x14ac:dyDescent="0.2">
      <c r="A281" s="293" t="s">
        <v>649</v>
      </c>
      <c r="B281" s="293"/>
      <c r="C281" s="293"/>
      <c r="D281" s="293"/>
      <c r="E281" s="293"/>
      <c r="F281" s="293"/>
      <c r="G281" s="222">
        <f t="shared" si="86"/>
        <v>68.099999999999994</v>
      </c>
      <c r="H281" s="222">
        <f>SUM(H274)</f>
        <v>68.099999999999994</v>
      </c>
      <c r="I281" s="222">
        <f t="shared" ref="I281:J281" si="87">SUM(I274)</f>
        <v>0</v>
      </c>
      <c r="J281" s="222">
        <f t="shared" si="87"/>
        <v>0</v>
      </c>
      <c r="K281" s="19"/>
      <c r="L281" s="286"/>
      <c r="M281" s="286"/>
      <c r="N281" s="286"/>
    </row>
    <row r="282" spans="1:14" ht="12.75" hidden="1" customHeight="1" x14ac:dyDescent="0.2">
      <c r="A282" s="294" t="s">
        <v>70</v>
      </c>
      <c r="B282" s="294"/>
      <c r="C282" s="294"/>
      <c r="D282" s="294"/>
      <c r="E282" s="294"/>
      <c r="F282" s="294"/>
      <c r="G282" s="17">
        <f t="shared" si="86"/>
        <v>0</v>
      </c>
      <c r="H282" s="17">
        <f>SUM(H280)</f>
        <v>0</v>
      </c>
      <c r="I282" s="17">
        <f>SUM(I280)</f>
        <v>0</v>
      </c>
      <c r="J282" s="17">
        <f>SUM(J280)</f>
        <v>0</v>
      </c>
      <c r="K282" s="28"/>
      <c r="L282" s="226"/>
      <c r="M282" s="227"/>
      <c r="N282" s="228"/>
    </row>
    <row r="283" spans="1:14" ht="12.75" hidden="1" customHeight="1" x14ac:dyDescent="0.2">
      <c r="A283" s="294" t="s">
        <v>57</v>
      </c>
      <c r="B283" s="294"/>
      <c r="C283" s="294"/>
      <c r="D283" s="294"/>
      <c r="E283" s="294"/>
      <c r="F283" s="294"/>
      <c r="G283" s="17">
        <f t="shared" si="86"/>
        <v>68.099999999999994</v>
      </c>
      <c r="H283" s="17">
        <f>SUM(H274+H276+H278)</f>
        <v>68.099999999999994</v>
      </c>
      <c r="I283" s="17">
        <f>SUM(I274+I276+I278)</f>
        <v>0</v>
      </c>
      <c r="J283" s="17">
        <f>SUM(J274+J276+J278)</f>
        <v>0</v>
      </c>
      <c r="K283" s="24"/>
      <c r="L283" s="223"/>
      <c r="M283" s="224"/>
      <c r="N283" s="225"/>
    </row>
    <row r="284" spans="1:14" ht="12.75" hidden="1" customHeight="1" x14ac:dyDescent="0.2">
      <c r="A284" s="307" t="s">
        <v>97</v>
      </c>
      <c r="B284" s="307"/>
      <c r="C284" s="307"/>
      <c r="D284" s="307"/>
      <c r="E284" s="307"/>
      <c r="F284" s="307"/>
      <c r="G284" s="307"/>
      <c r="H284" s="307"/>
      <c r="I284" s="307"/>
      <c r="J284" s="307"/>
      <c r="K284" s="307"/>
      <c r="L284" s="307"/>
      <c r="M284" s="307"/>
      <c r="N284" s="307"/>
    </row>
    <row r="285" spans="1:14" ht="12.75" hidden="1" customHeight="1" x14ac:dyDescent="0.2">
      <c r="A285" s="255" t="s">
        <v>5</v>
      </c>
      <c r="B285" s="256"/>
      <c r="C285" s="256" t="s">
        <v>47</v>
      </c>
      <c r="D285" s="255"/>
      <c r="E285" s="255"/>
      <c r="F285" s="154"/>
      <c r="G285" s="84">
        <f>SUM(H285+J285)</f>
        <v>0</v>
      </c>
      <c r="H285" s="86"/>
      <c r="I285" s="86"/>
      <c r="J285" s="86"/>
      <c r="K285" s="259"/>
      <c r="L285" s="286"/>
      <c r="M285" s="286"/>
      <c r="N285" s="286"/>
    </row>
    <row r="286" spans="1:14" ht="22.5" hidden="1" customHeight="1" x14ac:dyDescent="0.2">
      <c r="A286" s="255"/>
      <c r="B286" s="258"/>
      <c r="C286" s="257"/>
      <c r="D286" s="255"/>
      <c r="E286" s="255"/>
      <c r="F286" s="10" t="s">
        <v>67</v>
      </c>
      <c r="G286" s="84">
        <f>SUM(H286+J286)</f>
        <v>0</v>
      </c>
      <c r="H286" s="84">
        <f>SUM(H285:H285)</f>
        <v>0</v>
      </c>
      <c r="I286" s="84">
        <f>SUM(I285:I285)</f>
        <v>0</v>
      </c>
      <c r="J286" s="84">
        <f>SUM(J285:J285)</f>
        <v>0</v>
      </c>
      <c r="K286" s="260"/>
      <c r="L286" s="286"/>
      <c r="M286" s="286"/>
      <c r="N286" s="286"/>
    </row>
    <row r="287" spans="1:14" ht="12.75" hidden="1" customHeight="1" x14ac:dyDescent="0.2">
      <c r="A287" s="255" t="s">
        <v>7</v>
      </c>
      <c r="B287" s="256"/>
      <c r="C287" s="257"/>
      <c r="D287" s="255"/>
      <c r="E287" s="255"/>
      <c r="F287" s="14"/>
      <c r="G287" s="84">
        <f>SUM(H287+J287)</f>
        <v>0</v>
      </c>
      <c r="H287" s="125"/>
      <c r="I287" s="88"/>
      <c r="J287" s="88"/>
      <c r="K287" s="260"/>
      <c r="L287" s="286"/>
      <c r="M287" s="286"/>
      <c r="N287" s="286"/>
    </row>
    <row r="288" spans="1:14" ht="12.75" hidden="1" customHeight="1" x14ac:dyDescent="0.2">
      <c r="A288" s="255"/>
      <c r="B288" s="258"/>
      <c r="C288" s="258"/>
      <c r="D288" s="255"/>
      <c r="E288" s="255"/>
      <c r="F288" s="10" t="s">
        <v>67</v>
      </c>
      <c r="G288" s="84">
        <f>SUM(H288+J288)</f>
        <v>0</v>
      </c>
      <c r="H288" s="84">
        <f>SUM(H287)</f>
        <v>0</v>
      </c>
      <c r="I288" s="84">
        <f>SUM(I287)</f>
        <v>0</v>
      </c>
      <c r="J288" s="84">
        <f>SUM(J287)</f>
        <v>0</v>
      </c>
      <c r="K288" s="261"/>
      <c r="L288" s="286"/>
      <c r="M288" s="286"/>
      <c r="N288" s="286"/>
    </row>
    <row r="289" spans="1:14" ht="12.75" hidden="1" customHeight="1" x14ac:dyDescent="0.2">
      <c r="A289" s="288" t="s">
        <v>98</v>
      </c>
      <c r="B289" s="288"/>
      <c r="C289" s="288"/>
      <c r="D289" s="288"/>
      <c r="E289" s="288"/>
      <c r="F289" s="288"/>
      <c r="G289" s="92">
        <f>SUM(H289+J289)</f>
        <v>0</v>
      </c>
      <c r="H289" s="92">
        <f>SUM(H286+H288)</f>
        <v>0</v>
      </c>
      <c r="I289" s="92">
        <f>SUM(I286+I288)</f>
        <v>0</v>
      </c>
      <c r="J289" s="92">
        <f>SUM(J286+J288)</f>
        <v>0</v>
      </c>
      <c r="K289" s="24"/>
      <c r="L289" s="366"/>
      <c r="M289" s="366"/>
      <c r="N289" s="366"/>
    </row>
    <row r="290" spans="1:14" ht="24.75" hidden="1" customHeight="1" x14ac:dyDescent="0.2">
      <c r="A290" s="266" t="s">
        <v>343</v>
      </c>
      <c r="B290" s="266"/>
      <c r="C290" s="266"/>
      <c r="D290" s="266"/>
      <c r="E290" s="266"/>
      <c r="F290" s="266"/>
      <c r="G290" s="266"/>
      <c r="H290" s="266"/>
      <c r="I290" s="266"/>
      <c r="J290" s="266"/>
      <c r="K290" s="266"/>
      <c r="L290" s="266"/>
      <c r="M290" s="266"/>
      <c r="N290" s="266"/>
    </row>
    <row r="291" spans="1:14" ht="12.75" hidden="1" customHeight="1" x14ac:dyDescent="0.2">
      <c r="A291" s="303" t="s">
        <v>5</v>
      </c>
      <c r="B291" s="303" t="s">
        <v>181</v>
      </c>
      <c r="C291" s="303" t="s">
        <v>225</v>
      </c>
      <c r="D291" s="303" t="s">
        <v>345</v>
      </c>
      <c r="E291" s="303" t="s">
        <v>344</v>
      </c>
      <c r="F291" s="58" t="s">
        <v>8</v>
      </c>
      <c r="G291" s="52">
        <f t="shared" ref="G291:G296" si="88">SUM(H291+J291)</f>
        <v>0</v>
      </c>
      <c r="H291" s="51"/>
      <c r="I291" s="51"/>
      <c r="J291" s="51"/>
      <c r="K291" s="304" t="s">
        <v>11</v>
      </c>
      <c r="L291" s="334" t="s">
        <v>346</v>
      </c>
      <c r="M291" s="334"/>
      <c r="N291" s="334"/>
    </row>
    <row r="292" spans="1:14" ht="12.75" hidden="1" customHeight="1" x14ac:dyDescent="0.2">
      <c r="A292" s="303"/>
      <c r="B292" s="303"/>
      <c r="C292" s="303"/>
      <c r="D292" s="303"/>
      <c r="E292" s="303"/>
      <c r="F292" s="44" t="s">
        <v>67</v>
      </c>
      <c r="G292" s="52">
        <f t="shared" si="88"/>
        <v>0</v>
      </c>
      <c r="H292" s="52">
        <f>SUM(H291:H291)</f>
        <v>0</v>
      </c>
      <c r="I292" s="52">
        <f>SUM(I291:I291)</f>
        <v>0</v>
      </c>
      <c r="J292" s="52">
        <f>SUM(J291:J291)</f>
        <v>0</v>
      </c>
      <c r="K292" s="304"/>
      <c r="L292" s="334"/>
      <c r="M292" s="334"/>
      <c r="N292" s="334"/>
    </row>
    <row r="293" spans="1:14" ht="12.75" hidden="1" customHeight="1" x14ac:dyDescent="0.2">
      <c r="A293" s="303" t="s">
        <v>7</v>
      </c>
      <c r="B293" s="303"/>
      <c r="C293" s="303" t="s">
        <v>224</v>
      </c>
      <c r="D293" s="303"/>
      <c r="E293" s="303"/>
      <c r="F293" s="46" t="s">
        <v>8</v>
      </c>
      <c r="G293" s="52">
        <f t="shared" si="88"/>
        <v>0</v>
      </c>
      <c r="H293" s="53"/>
      <c r="I293" s="54"/>
      <c r="J293" s="54"/>
      <c r="K293" s="304"/>
      <c r="L293" s="334" t="s">
        <v>347</v>
      </c>
      <c r="M293" s="334"/>
      <c r="N293" s="334"/>
    </row>
    <row r="294" spans="1:14" ht="12.75" hidden="1" customHeight="1" x14ac:dyDescent="0.2">
      <c r="A294" s="303"/>
      <c r="B294" s="303"/>
      <c r="C294" s="303"/>
      <c r="D294" s="303"/>
      <c r="E294" s="303"/>
      <c r="F294" s="44" t="s">
        <v>67</v>
      </c>
      <c r="G294" s="52">
        <f t="shared" si="88"/>
        <v>0</v>
      </c>
      <c r="H294" s="52">
        <f>SUM(H293)</f>
        <v>0</v>
      </c>
      <c r="I294" s="52">
        <f>SUM(I293)</f>
        <v>0</v>
      </c>
      <c r="J294" s="52">
        <f>SUM(J293)</f>
        <v>0</v>
      </c>
      <c r="K294" s="304"/>
      <c r="L294" s="334"/>
      <c r="M294" s="334"/>
      <c r="N294" s="334"/>
    </row>
    <row r="295" spans="1:14" ht="12.75" hidden="1" customHeight="1" x14ac:dyDescent="0.2">
      <c r="A295" s="305" t="s">
        <v>349</v>
      </c>
      <c r="B295" s="305"/>
      <c r="C295" s="305"/>
      <c r="D295" s="305"/>
      <c r="E295" s="305"/>
      <c r="F295" s="305"/>
      <c r="G295" s="62">
        <f t="shared" si="88"/>
        <v>0</v>
      </c>
      <c r="H295" s="62">
        <f>SUM(H292)</f>
        <v>0</v>
      </c>
      <c r="I295" s="62">
        <f t="shared" ref="I295:J295" si="89">SUM(I292)</f>
        <v>0</v>
      </c>
      <c r="J295" s="62">
        <f t="shared" si="89"/>
        <v>0</v>
      </c>
      <c r="K295" s="304"/>
      <c r="L295" s="306"/>
      <c r="M295" s="306"/>
      <c r="N295" s="306"/>
    </row>
    <row r="296" spans="1:14" ht="12.75" hidden="1" customHeight="1" x14ac:dyDescent="0.2">
      <c r="A296" s="305" t="s">
        <v>348</v>
      </c>
      <c r="B296" s="305"/>
      <c r="C296" s="305"/>
      <c r="D296" s="305"/>
      <c r="E296" s="305"/>
      <c r="F296" s="305"/>
      <c r="G296" s="62">
        <f t="shared" si="88"/>
        <v>0</v>
      </c>
      <c r="H296" s="62">
        <f>SUM(H294)</f>
        <v>0</v>
      </c>
      <c r="I296" s="62">
        <f t="shared" ref="I296:J296" si="90">SUM(I294)</f>
        <v>0</v>
      </c>
      <c r="J296" s="62">
        <f t="shared" si="90"/>
        <v>0</v>
      </c>
      <c r="K296" s="304"/>
      <c r="L296" s="306"/>
      <c r="M296" s="306"/>
      <c r="N296" s="306"/>
    </row>
    <row r="297" spans="1:14" ht="12.75" customHeight="1" x14ac:dyDescent="0.2">
      <c r="A297" s="266" t="s">
        <v>703</v>
      </c>
      <c r="B297" s="266"/>
      <c r="C297" s="266"/>
      <c r="D297" s="266"/>
      <c r="E297" s="266"/>
      <c r="F297" s="266"/>
      <c r="G297" s="266"/>
      <c r="H297" s="266"/>
      <c r="I297" s="266"/>
      <c r="J297" s="266"/>
      <c r="K297" s="266"/>
      <c r="L297" s="266"/>
      <c r="M297" s="266"/>
      <c r="N297" s="266"/>
    </row>
    <row r="298" spans="1:14" ht="12.75" customHeight="1" x14ac:dyDescent="0.2">
      <c r="A298" s="262" t="s">
        <v>5</v>
      </c>
      <c r="B298" s="262" t="s">
        <v>692</v>
      </c>
      <c r="C298" s="262" t="s">
        <v>697</v>
      </c>
      <c r="D298" s="262" t="s">
        <v>693</v>
      </c>
      <c r="E298" s="290" t="s">
        <v>344</v>
      </c>
      <c r="F298" s="262" t="s">
        <v>8</v>
      </c>
      <c r="G298" s="8">
        <f>SUM(H298+J298)</f>
        <v>11.8</v>
      </c>
      <c r="H298" s="237">
        <v>11.8</v>
      </c>
      <c r="I298" s="237"/>
      <c r="J298" s="237"/>
      <c r="K298" s="234" t="s">
        <v>595</v>
      </c>
      <c r="L298" s="272" t="s">
        <v>691</v>
      </c>
      <c r="M298" s="273"/>
      <c r="N298" s="274"/>
    </row>
    <row r="299" spans="1:14" ht="12.75" customHeight="1" x14ac:dyDescent="0.2">
      <c r="A299" s="263"/>
      <c r="B299" s="263"/>
      <c r="C299" s="263"/>
      <c r="D299" s="263"/>
      <c r="E299" s="291"/>
      <c r="F299" s="263"/>
      <c r="G299" s="8">
        <f t="shared" ref="G299:G303" si="91">SUM(H299+J299)</f>
        <v>25.3</v>
      </c>
      <c r="H299" s="237">
        <v>25.3</v>
      </c>
      <c r="I299" s="237"/>
      <c r="J299" s="237"/>
      <c r="K299" s="234" t="s">
        <v>12</v>
      </c>
      <c r="L299" s="275"/>
      <c r="M299" s="276"/>
      <c r="N299" s="277"/>
    </row>
    <row r="300" spans="1:14" ht="12.75" customHeight="1" x14ac:dyDescent="0.2">
      <c r="A300" s="263"/>
      <c r="B300" s="263"/>
      <c r="C300" s="263"/>
      <c r="D300" s="263"/>
      <c r="E300" s="291"/>
      <c r="F300" s="264"/>
      <c r="G300" s="8">
        <f t="shared" si="91"/>
        <v>14.1</v>
      </c>
      <c r="H300" s="237">
        <v>14.1</v>
      </c>
      <c r="I300" s="237"/>
      <c r="J300" s="237"/>
      <c r="K300" s="234" t="s">
        <v>11</v>
      </c>
      <c r="L300" s="275"/>
      <c r="M300" s="276"/>
      <c r="N300" s="277"/>
    </row>
    <row r="301" spans="1:14" ht="12.75" hidden="1" customHeight="1" x14ac:dyDescent="0.2">
      <c r="A301" s="263"/>
      <c r="B301" s="263"/>
      <c r="C301" s="263"/>
      <c r="D301" s="263"/>
      <c r="E301" s="291"/>
      <c r="F301" s="236"/>
      <c r="G301" s="8">
        <f t="shared" si="91"/>
        <v>0</v>
      </c>
      <c r="H301" s="237"/>
      <c r="I301" s="237"/>
      <c r="J301" s="237"/>
      <c r="K301" s="234"/>
      <c r="L301" s="275"/>
      <c r="M301" s="276"/>
      <c r="N301" s="277"/>
    </row>
    <row r="302" spans="1:14" ht="12.75" customHeight="1" x14ac:dyDescent="0.2">
      <c r="A302" s="264"/>
      <c r="B302" s="264"/>
      <c r="C302" s="264"/>
      <c r="D302" s="264"/>
      <c r="E302" s="292"/>
      <c r="F302" s="10" t="s">
        <v>67</v>
      </c>
      <c r="G302" s="244">
        <f t="shared" si="91"/>
        <v>51.2</v>
      </c>
      <c r="H302" s="8">
        <f>SUM(H298:H301)</f>
        <v>51.2</v>
      </c>
      <c r="I302" s="8">
        <f t="shared" ref="I302:J302" si="92">SUM(I298:I301)</f>
        <v>0</v>
      </c>
      <c r="J302" s="8">
        <f t="shared" si="92"/>
        <v>0</v>
      </c>
      <c r="K302" s="24"/>
      <c r="L302" s="278"/>
      <c r="M302" s="279"/>
      <c r="N302" s="280"/>
    </row>
    <row r="303" spans="1:14" ht="12.75" customHeight="1" x14ac:dyDescent="0.2">
      <c r="A303" s="297" t="s">
        <v>694</v>
      </c>
      <c r="B303" s="298"/>
      <c r="C303" s="298"/>
      <c r="D303" s="298"/>
      <c r="E303" s="298"/>
      <c r="F303" s="299"/>
      <c r="G303" s="245">
        <f t="shared" si="91"/>
        <v>51.2</v>
      </c>
      <c r="H303" s="246">
        <f>SUM(H302)</f>
        <v>51.2</v>
      </c>
      <c r="I303" s="246">
        <f t="shared" ref="I303:J303" si="93">SUM(I302)</f>
        <v>0</v>
      </c>
      <c r="J303" s="246">
        <f t="shared" si="93"/>
        <v>0</v>
      </c>
      <c r="K303" s="235"/>
      <c r="L303" s="282"/>
      <c r="M303" s="283"/>
      <c r="N303" s="284"/>
    </row>
    <row r="304" spans="1:14" ht="12.75" customHeight="1" x14ac:dyDescent="0.2">
      <c r="A304" s="266" t="s">
        <v>704</v>
      </c>
      <c r="B304" s="266"/>
      <c r="C304" s="266"/>
      <c r="D304" s="266"/>
      <c r="E304" s="266"/>
      <c r="F304" s="266"/>
      <c r="G304" s="266"/>
      <c r="H304" s="266"/>
      <c r="I304" s="266"/>
      <c r="J304" s="266"/>
      <c r="K304" s="266"/>
      <c r="L304" s="266"/>
      <c r="M304" s="266"/>
      <c r="N304" s="266"/>
    </row>
    <row r="305" spans="1:14" ht="12.75" customHeight="1" x14ac:dyDescent="0.2">
      <c r="A305" s="262" t="s">
        <v>5</v>
      </c>
      <c r="B305" s="262" t="s">
        <v>692</v>
      </c>
      <c r="C305" s="262" t="s">
        <v>698</v>
      </c>
      <c r="D305" s="262" t="s">
        <v>693</v>
      </c>
      <c r="E305" s="290" t="s">
        <v>344</v>
      </c>
      <c r="F305" s="262" t="s">
        <v>8</v>
      </c>
      <c r="G305" s="8">
        <f>SUM(H305+J305)</f>
        <v>2.1</v>
      </c>
      <c r="H305" s="237">
        <v>2.1</v>
      </c>
      <c r="I305" s="237"/>
      <c r="J305" s="237"/>
      <c r="K305" s="234" t="s">
        <v>595</v>
      </c>
      <c r="L305" s="272" t="s">
        <v>691</v>
      </c>
      <c r="M305" s="273"/>
      <c r="N305" s="274"/>
    </row>
    <row r="306" spans="1:14" ht="12.75" customHeight="1" x14ac:dyDescent="0.2">
      <c r="A306" s="263"/>
      <c r="B306" s="263"/>
      <c r="C306" s="263"/>
      <c r="D306" s="263"/>
      <c r="E306" s="291"/>
      <c r="F306" s="263"/>
      <c r="G306" s="8">
        <f t="shared" ref="G306:G309" si="94">SUM(H306+J306)</f>
        <v>4.7</v>
      </c>
      <c r="H306" s="237">
        <v>4.7</v>
      </c>
      <c r="I306" s="237"/>
      <c r="J306" s="237"/>
      <c r="K306" s="234" t="s">
        <v>12</v>
      </c>
      <c r="L306" s="275"/>
      <c r="M306" s="276"/>
      <c r="N306" s="277"/>
    </row>
    <row r="307" spans="1:14" ht="12.75" customHeight="1" x14ac:dyDescent="0.2">
      <c r="A307" s="263"/>
      <c r="B307" s="263"/>
      <c r="C307" s="263"/>
      <c r="D307" s="263"/>
      <c r="E307" s="291"/>
      <c r="F307" s="264"/>
      <c r="G307" s="8">
        <f t="shared" si="94"/>
        <v>2.2999999999999998</v>
      </c>
      <c r="H307" s="237">
        <v>2.2999999999999998</v>
      </c>
      <c r="I307" s="237"/>
      <c r="J307" s="237"/>
      <c r="K307" s="234" t="s">
        <v>11</v>
      </c>
      <c r="L307" s="275"/>
      <c r="M307" s="276"/>
      <c r="N307" s="277"/>
    </row>
    <row r="308" spans="1:14" ht="12.75" customHeight="1" x14ac:dyDescent="0.2">
      <c r="A308" s="264"/>
      <c r="B308" s="264"/>
      <c r="C308" s="264"/>
      <c r="D308" s="264"/>
      <c r="E308" s="292"/>
      <c r="F308" s="10" t="s">
        <v>67</v>
      </c>
      <c r="G308" s="244">
        <f t="shared" si="94"/>
        <v>9.1000000000000014</v>
      </c>
      <c r="H308" s="8">
        <f>SUM(H305:H307)</f>
        <v>9.1000000000000014</v>
      </c>
      <c r="I308" s="8">
        <f>SUM(I305:I307)</f>
        <v>0</v>
      </c>
      <c r="J308" s="8">
        <f>SUM(J305:J307)</f>
        <v>0</v>
      </c>
      <c r="K308" s="24"/>
      <c r="L308" s="278"/>
      <c r="M308" s="279"/>
      <c r="N308" s="280"/>
    </row>
    <row r="309" spans="1:14" ht="12.75" customHeight="1" x14ac:dyDescent="0.2">
      <c r="A309" s="281" t="s">
        <v>696</v>
      </c>
      <c r="B309" s="281"/>
      <c r="C309" s="281"/>
      <c r="D309" s="281"/>
      <c r="E309" s="281"/>
      <c r="F309" s="281"/>
      <c r="G309" s="247">
        <f t="shared" si="94"/>
        <v>9.1000000000000014</v>
      </c>
      <c r="H309" s="248">
        <f>SUM(H308)</f>
        <v>9.1000000000000014</v>
      </c>
      <c r="I309" s="248">
        <f t="shared" ref="I309" si="95">SUM(I308)</f>
        <v>0</v>
      </c>
      <c r="J309" s="248">
        <f t="shared" ref="J309" si="96">SUM(J308)</f>
        <v>0</v>
      </c>
      <c r="K309" s="235"/>
      <c r="L309" s="282"/>
      <c r="M309" s="283"/>
      <c r="N309" s="284"/>
    </row>
    <row r="310" spans="1:14" ht="25.5" customHeight="1" x14ac:dyDescent="0.2">
      <c r="A310" s="307" t="s">
        <v>61</v>
      </c>
      <c r="B310" s="307"/>
      <c r="C310" s="307"/>
      <c r="D310" s="307"/>
      <c r="E310" s="307"/>
      <c r="F310" s="301"/>
      <c r="G310" s="307"/>
      <c r="H310" s="307"/>
      <c r="I310" s="307"/>
      <c r="J310" s="307"/>
      <c r="K310" s="266"/>
      <c r="L310" s="307"/>
      <c r="M310" s="307"/>
      <c r="N310" s="307"/>
    </row>
    <row r="311" spans="1:14" ht="12.75" customHeight="1" x14ac:dyDescent="0.2">
      <c r="A311" s="255" t="s">
        <v>5</v>
      </c>
      <c r="B311" s="255" t="s">
        <v>628</v>
      </c>
      <c r="C311" s="255" t="s">
        <v>48</v>
      </c>
      <c r="D311" s="255" t="s">
        <v>628</v>
      </c>
      <c r="E311" s="255" t="s">
        <v>612</v>
      </c>
      <c r="F311" s="265" t="s">
        <v>65</v>
      </c>
      <c r="G311" s="177">
        <f t="shared" ref="G311:G322" si="97">SUM(H311+J311)</f>
        <v>2.1</v>
      </c>
      <c r="H311" s="178">
        <v>2.1</v>
      </c>
      <c r="I311" s="185"/>
      <c r="J311" s="185"/>
      <c r="K311" s="287" t="s">
        <v>595</v>
      </c>
      <c r="L311" s="286" t="s">
        <v>629</v>
      </c>
      <c r="M311" s="286"/>
      <c r="N311" s="286"/>
    </row>
    <row r="312" spans="1:14" ht="12.75" hidden="1" customHeight="1" x14ac:dyDescent="0.2">
      <c r="A312" s="255"/>
      <c r="B312" s="255"/>
      <c r="C312" s="255"/>
      <c r="D312" s="255"/>
      <c r="E312" s="255"/>
      <c r="F312" s="265"/>
      <c r="G312" s="177">
        <f t="shared" si="97"/>
        <v>0</v>
      </c>
      <c r="H312" s="178"/>
      <c r="I312" s="185"/>
      <c r="J312" s="185"/>
      <c r="K312" s="287"/>
      <c r="L312" s="286"/>
      <c r="M312" s="286"/>
      <c r="N312" s="286"/>
    </row>
    <row r="313" spans="1:14" ht="20.25" customHeight="1" x14ac:dyDescent="0.2">
      <c r="A313" s="255"/>
      <c r="B313" s="255"/>
      <c r="C313" s="255"/>
      <c r="D313" s="255"/>
      <c r="E313" s="255"/>
      <c r="F313" s="10" t="s">
        <v>74</v>
      </c>
      <c r="G313" s="177">
        <f t="shared" si="97"/>
        <v>2.1</v>
      </c>
      <c r="H313" s="177">
        <f>SUM(H311+H312)</f>
        <v>2.1</v>
      </c>
      <c r="I313" s="177">
        <f t="shared" ref="I313:J313" si="98">SUM(I311+I312)</f>
        <v>0</v>
      </c>
      <c r="J313" s="177">
        <f t="shared" si="98"/>
        <v>0</v>
      </c>
      <c r="K313" s="287"/>
      <c r="L313" s="286"/>
      <c r="M313" s="286"/>
      <c r="N313" s="286"/>
    </row>
    <row r="314" spans="1:14" ht="12.75" hidden="1" customHeight="1" x14ac:dyDescent="0.2">
      <c r="A314" s="255" t="s">
        <v>7</v>
      </c>
      <c r="B314" s="255"/>
      <c r="C314" s="27"/>
      <c r="D314" s="265"/>
      <c r="E314" s="255"/>
      <c r="F314" s="138"/>
      <c r="G314" s="177">
        <f t="shared" si="97"/>
        <v>0</v>
      </c>
      <c r="H314" s="178"/>
      <c r="I314" s="185"/>
      <c r="J314" s="185"/>
      <c r="K314" s="28"/>
      <c r="L314" s="286"/>
      <c r="M314" s="286"/>
      <c r="N314" s="286"/>
    </row>
    <row r="315" spans="1:14" ht="12.75" hidden="1" customHeight="1" x14ac:dyDescent="0.2">
      <c r="A315" s="255"/>
      <c r="B315" s="255"/>
      <c r="C315" s="27"/>
      <c r="D315" s="265"/>
      <c r="E315" s="255"/>
      <c r="F315" s="10" t="s">
        <v>67</v>
      </c>
      <c r="G315" s="177">
        <f t="shared" si="97"/>
        <v>0</v>
      </c>
      <c r="H315" s="177">
        <f>SUM(H314)</f>
        <v>0</v>
      </c>
      <c r="I315" s="177">
        <f>SUM(I314)</f>
        <v>0</v>
      </c>
      <c r="J315" s="177">
        <f>SUM(J314)</f>
        <v>0</v>
      </c>
      <c r="K315" s="28"/>
      <c r="L315" s="286"/>
      <c r="M315" s="286"/>
      <c r="N315" s="286"/>
    </row>
    <row r="316" spans="1:14" ht="12.75" hidden="1" customHeight="1" x14ac:dyDescent="0.2">
      <c r="A316" s="255" t="s">
        <v>7</v>
      </c>
      <c r="B316" s="255" t="s">
        <v>256</v>
      </c>
      <c r="C316" s="27"/>
      <c r="D316" s="255" t="s">
        <v>280</v>
      </c>
      <c r="E316" s="255" t="s">
        <v>276</v>
      </c>
      <c r="F316" s="138" t="s">
        <v>65</v>
      </c>
      <c r="G316" s="177">
        <f t="shared" si="97"/>
        <v>0</v>
      </c>
      <c r="H316" s="178"/>
      <c r="I316" s="185"/>
      <c r="J316" s="185"/>
      <c r="K316" s="28"/>
      <c r="L316" s="286" t="s">
        <v>279</v>
      </c>
      <c r="M316" s="286"/>
      <c r="N316" s="286"/>
    </row>
    <row r="317" spans="1:14" ht="12.75" hidden="1" customHeight="1" x14ac:dyDescent="0.2">
      <c r="A317" s="255"/>
      <c r="B317" s="255"/>
      <c r="C317" s="26"/>
      <c r="D317" s="255"/>
      <c r="E317" s="255"/>
      <c r="F317" s="10" t="s">
        <v>67</v>
      </c>
      <c r="G317" s="177">
        <f t="shared" si="97"/>
        <v>0</v>
      </c>
      <c r="H317" s="177">
        <f>SUM(H316)</f>
        <v>0</v>
      </c>
      <c r="I317" s="177">
        <f>SUM(I316)</f>
        <v>0</v>
      </c>
      <c r="J317" s="177">
        <f>SUM(J316)</f>
        <v>0</v>
      </c>
      <c r="K317" s="24"/>
      <c r="L317" s="286"/>
      <c r="M317" s="286"/>
      <c r="N317" s="286"/>
    </row>
    <row r="318" spans="1:14" ht="12.75" hidden="1" customHeight="1" x14ac:dyDescent="0.2">
      <c r="A318" s="255" t="s">
        <v>29</v>
      </c>
      <c r="B318" s="137"/>
      <c r="C318" s="15"/>
      <c r="D318" s="255"/>
      <c r="E318" s="255"/>
      <c r="F318" s="138"/>
      <c r="G318" s="177">
        <f t="shared" si="97"/>
        <v>0</v>
      </c>
      <c r="H318" s="178"/>
      <c r="I318" s="178"/>
      <c r="J318" s="185"/>
      <c r="K318" s="19"/>
      <c r="L318" s="348"/>
      <c r="M318" s="348"/>
      <c r="N318" s="348"/>
    </row>
    <row r="319" spans="1:14" ht="12.75" hidden="1" customHeight="1" x14ac:dyDescent="0.2">
      <c r="A319" s="255"/>
      <c r="B319" s="137"/>
      <c r="C319" s="15"/>
      <c r="D319" s="255"/>
      <c r="E319" s="255"/>
      <c r="F319" s="138"/>
      <c r="G319" s="177">
        <f t="shared" si="97"/>
        <v>0</v>
      </c>
      <c r="H319" s="178"/>
      <c r="I319" s="185"/>
      <c r="J319" s="185"/>
      <c r="K319" s="19"/>
      <c r="L319" s="348"/>
      <c r="M319" s="348"/>
      <c r="N319" s="348"/>
    </row>
    <row r="320" spans="1:14" ht="38.25" hidden="1" customHeight="1" x14ac:dyDescent="0.2">
      <c r="A320" s="255"/>
      <c r="B320" s="137"/>
      <c r="C320" s="15"/>
      <c r="D320" s="255"/>
      <c r="E320" s="255"/>
      <c r="F320" s="10" t="s">
        <v>67</v>
      </c>
      <c r="G320" s="177">
        <f t="shared" si="97"/>
        <v>0</v>
      </c>
      <c r="H320" s="177">
        <f>SUM(H318:H319)</f>
        <v>0</v>
      </c>
      <c r="I320" s="177">
        <f>SUM(I318:I319)</f>
        <v>0</v>
      </c>
      <c r="J320" s="177">
        <f>SUM(J318:J319)</f>
        <v>0</v>
      </c>
      <c r="K320" s="19"/>
      <c r="L320" s="348"/>
      <c r="M320" s="348"/>
      <c r="N320" s="348"/>
    </row>
    <row r="321" spans="1:14" ht="13.5" customHeight="1" x14ac:dyDescent="0.2">
      <c r="A321" s="293" t="s">
        <v>56</v>
      </c>
      <c r="B321" s="293"/>
      <c r="C321" s="293"/>
      <c r="D321" s="293"/>
      <c r="E321" s="293"/>
      <c r="F321" s="293"/>
      <c r="G321" s="187">
        <f t="shared" si="97"/>
        <v>2.1</v>
      </c>
      <c r="H321" s="187">
        <f>SUM(H313+H315+H317+H320)</f>
        <v>2.1</v>
      </c>
      <c r="I321" s="187">
        <f>SUM(I313+I315+I317+I320)</f>
        <v>0</v>
      </c>
      <c r="J321" s="187">
        <f>SUM(J313+J315+J317+J320)</f>
        <v>0</v>
      </c>
      <c r="K321" s="287"/>
      <c r="L321" s="347"/>
      <c r="M321" s="347"/>
      <c r="N321" s="347"/>
    </row>
    <row r="322" spans="1:14" ht="19.5" hidden="1" customHeight="1" x14ac:dyDescent="0.2">
      <c r="A322" s="293" t="s">
        <v>55</v>
      </c>
      <c r="B322" s="293"/>
      <c r="C322" s="293"/>
      <c r="D322" s="293"/>
      <c r="E322" s="293"/>
      <c r="F322" s="293"/>
      <c r="G322" s="187">
        <f t="shared" si="97"/>
        <v>2.1</v>
      </c>
      <c r="H322" s="187">
        <f>SUM(H321)</f>
        <v>2.1</v>
      </c>
      <c r="I322" s="187">
        <f t="shared" ref="I322:J322" si="99">SUM(I321)</f>
        <v>0</v>
      </c>
      <c r="J322" s="187">
        <f t="shared" si="99"/>
        <v>0</v>
      </c>
      <c r="K322" s="335"/>
      <c r="L322" s="347"/>
      <c r="M322" s="347"/>
      <c r="N322" s="347"/>
    </row>
    <row r="323" spans="1:14" ht="15" customHeight="1" x14ac:dyDescent="0.2">
      <c r="A323" s="302" t="s">
        <v>104</v>
      </c>
      <c r="B323" s="302"/>
      <c r="C323" s="302"/>
      <c r="D323" s="302"/>
      <c r="E323" s="302"/>
      <c r="F323" s="302"/>
      <c r="G323" s="302"/>
      <c r="H323" s="302"/>
      <c r="I323" s="302"/>
      <c r="J323" s="302"/>
      <c r="K323" s="302"/>
      <c r="L323" s="302"/>
      <c r="M323" s="302"/>
      <c r="N323" s="302"/>
    </row>
    <row r="324" spans="1:14" ht="12.75" customHeight="1" x14ac:dyDescent="0.2">
      <c r="A324" s="255" t="s">
        <v>5</v>
      </c>
      <c r="B324" s="255" t="s">
        <v>611</v>
      </c>
      <c r="C324" s="256" t="s">
        <v>47</v>
      </c>
      <c r="D324" s="255" t="s">
        <v>611</v>
      </c>
      <c r="E324" s="255" t="s">
        <v>612</v>
      </c>
      <c r="F324" s="255" t="s">
        <v>65</v>
      </c>
      <c r="G324" s="177">
        <f>SUM(H324+J324)</f>
        <v>-200</v>
      </c>
      <c r="H324" s="178">
        <v>-200</v>
      </c>
      <c r="I324" s="182"/>
      <c r="J324" s="182"/>
      <c r="K324" s="287" t="s">
        <v>11</v>
      </c>
      <c r="L324" s="286" t="s">
        <v>610</v>
      </c>
      <c r="M324" s="286"/>
      <c r="N324" s="286"/>
    </row>
    <row r="325" spans="1:14" ht="12.75" hidden="1" customHeight="1" x14ac:dyDescent="0.2">
      <c r="A325" s="255"/>
      <c r="B325" s="255"/>
      <c r="C325" s="257"/>
      <c r="D325" s="255"/>
      <c r="E325" s="255"/>
      <c r="F325" s="255"/>
      <c r="G325" s="177">
        <f>SUM(H325+J325)</f>
        <v>0</v>
      </c>
      <c r="H325" s="182"/>
      <c r="I325" s="182"/>
      <c r="J325" s="182"/>
      <c r="K325" s="287"/>
      <c r="L325" s="286"/>
      <c r="M325" s="286"/>
      <c r="N325" s="286"/>
    </row>
    <row r="326" spans="1:14" ht="12.75" hidden="1" customHeight="1" x14ac:dyDescent="0.2">
      <c r="A326" s="255"/>
      <c r="B326" s="255"/>
      <c r="C326" s="257"/>
      <c r="D326" s="255"/>
      <c r="E326" s="255"/>
      <c r="F326" s="255"/>
      <c r="G326" s="177">
        <f>SUM(H326+J326)</f>
        <v>0</v>
      </c>
      <c r="H326" s="182"/>
      <c r="I326" s="182"/>
      <c r="J326" s="182"/>
      <c r="K326" s="287"/>
      <c r="L326" s="286"/>
      <c r="M326" s="286"/>
      <c r="N326" s="286"/>
    </row>
    <row r="327" spans="1:14" ht="14.25" customHeight="1" x14ac:dyDescent="0.2">
      <c r="A327" s="255"/>
      <c r="B327" s="255"/>
      <c r="C327" s="257"/>
      <c r="D327" s="255"/>
      <c r="E327" s="255"/>
      <c r="F327" s="10" t="s">
        <v>67</v>
      </c>
      <c r="G327" s="177">
        <f t="shared" ref="G327:G343" si="100">SUM(H327+J327)</f>
        <v>-200</v>
      </c>
      <c r="H327" s="177">
        <f>SUM(H324:H326)</f>
        <v>-200</v>
      </c>
      <c r="I327" s="177">
        <f t="shared" ref="I327:J327" si="101">SUM(I324:I326)</f>
        <v>0</v>
      </c>
      <c r="J327" s="177">
        <f t="shared" si="101"/>
        <v>0</v>
      </c>
      <c r="K327" s="287"/>
      <c r="L327" s="286"/>
      <c r="M327" s="286"/>
      <c r="N327" s="286"/>
    </row>
    <row r="328" spans="1:14" ht="14.25" customHeight="1" x14ac:dyDescent="0.2">
      <c r="A328" s="255" t="s">
        <v>7</v>
      </c>
      <c r="B328" s="255" t="s">
        <v>613</v>
      </c>
      <c r="C328" s="257"/>
      <c r="D328" s="255" t="s">
        <v>606</v>
      </c>
      <c r="E328" s="255" t="s">
        <v>607</v>
      </c>
      <c r="F328" s="196" t="s">
        <v>8</v>
      </c>
      <c r="G328" s="177">
        <f t="shared" si="100"/>
        <v>15</v>
      </c>
      <c r="H328" s="178">
        <v>15</v>
      </c>
      <c r="I328" s="185"/>
      <c r="J328" s="185"/>
      <c r="K328" s="259" t="s">
        <v>595</v>
      </c>
      <c r="L328" s="286" t="s">
        <v>608</v>
      </c>
      <c r="M328" s="286"/>
      <c r="N328" s="286"/>
    </row>
    <row r="329" spans="1:14" ht="14.25" customHeight="1" x14ac:dyDescent="0.2">
      <c r="A329" s="255"/>
      <c r="B329" s="255"/>
      <c r="C329" s="258"/>
      <c r="D329" s="255"/>
      <c r="E329" s="255"/>
      <c r="F329" s="10" t="s">
        <v>67</v>
      </c>
      <c r="G329" s="177">
        <f t="shared" si="100"/>
        <v>15</v>
      </c>
      <c r="H329" s="177">
        <f>SUM(H328:H328)</f>
        <v>15</v>
      </c>
      <c r="I329" s="177">
        <f>SUM(I328:I328)</f>
        <v>0</v>
      </c>
      <c r="J329" s="177">
        <f>SUM(J328:J328)</f>
        <v>0</v>
      </c>
      <c r="K329" s="260"/>
      <c r="L329" s="286"/>
      <c r="M329" s="286"/>
      <c r="N329" s="286"/>
    </row>
    <row r="330" spans="1:14" ht="14.25" hidden="1" customHeight="1" x14ac:dyDescent="0.2">
      <c r="A330" s="255" t="s">
        <v>13</v>
      </c>
      <c r="B330" s="255"/>
      <c r="C330" s="27"/>
      <c r="D330" s="255"/>
      <c r="E330" s="255"/>
      <c r="F330" s="265"/>
      <c r="G330" s="177">
        <f t="shared" si="100"/>
        <v>0</v>
      </c>
      <c r="H330" s="178"/>
      <c r="I330" s="185"/>
      <c r="J330" s="185"/>
      <c r="K330" s="28"/>
      <c r="L330" s="286"/>
      <c r="M330" s="286"/>
      <c r="N330" s="286"/>
    </row>
    <row r="331" spans="1:14" ht="14.25" hidden="1" customHeight="1" x14ac:dyDescent="0.2">
      <c r="A331" s="255"/>
      <c r="B331" s="255"/>
      <c r="C331" s="27"/>
      <c r="D331" s="255"/>
      <c r="E331" s="255"/>
      <c r="F331" s="265"/>
      <c r="G331" s="177">
        <f t="shared" si="100"/>
        <v>0</v>
      </c>
      <c r="H331" s="178"/>
      <c r="I331" s="185"/>
      <c r="J331" s="185"/>
      <c r="K331" s="28"/>
      <c r="L331" s="286"/>
      <c r="M331" s="286"/>
      <c r="N331" s="286"/>
    </row>
    <row r="332" spans="1:14" ht="14.25" hidden="1" customHeight="1" x14ac:dyDescent="0.2">
      <c r="A332" s="255"/>
      <c r="B332" s="255"/>
      <c r="C332" s="27"/>
      <c r="D332" s="255"/>
      <c r="E332" s="255"/>
      <c r="F332" s="265"/>
      <c r="G332" s="177">
        <f t="shared" si="100"/>
        <v>0</v>
      </c>
      <c r="H332" s="178"/>
      <c r="I332" s="185"/>
      <c r="J332" s="185"/>
      <c r="K332" s="28"/>
      <c r="L332" s="286"/>
      <c r="M332" s="286"/>
      <c r="N332" s="286"/>
    </row>
    <row r="333" spans="1:14" ht="14.25" hidden="1" customHeight="1" x14ac:dyDescent="0.2">
      <c r="A333" s="255"/>
      <c r="B333" s="255"/>
      <c r="C333" s="27"/>
      <c r="D333" s="255"/>
      <c r="E333" s="255"/>
      <c r="F333" s="35" t="s">
        <v>67</v>
      </c>
      <c r="G333" s="177">
        <f t="shared" si="100"/>
        <v>0</v>
      </c>
      <c r="H333" s="177">
        <f>SUM(H330:H332)</f>
        <v>0</v>
      </c>
      <c r="I333" s="177">
        <f t="shared" ref="I333:J333" si="102">SUM(I330:I332)</f>
        <v>0</v>
      </c>
      <c r="J333" s="177">
        <f t="shared" si="102"/>
        <v>0</v>
      </c>
      <c r="K333" s="28"/>
      <c r="L333" s="286"/>
      <c r="M333" s="286"/>
      <c r="N333" s="286"/>
    </row>
    <row r="334" spans="1:14" ht="15.75" hidden="1" customHeight="1" x14ac:dyDescent="0.2">
      <c r="A334" s="265" t="s">
        <v>29</v>
      </c>
      <c r="B334" s="265"/>
      <c r="C334" s="27"/>
      <c r="D334" s="255"/>
      <c r="E334" s="316"/>
      <c r="F334" s="140"/>
      <c r="G334" s="207">
        <f t="shared" si="100"/>
        <v>0</v>
      </c>
      <c r="H334" s="178"/>
      <c r="I334" s="185"/>
      <c r="J334" s="178"/>
      <c r="K334" s="28"/>
      <c r="L334" s="286"/>
      <c r="M334" s="286"/>
      <c r="N334" s="286"/>
    </row>
    <row r="335" spans="1:14" ht="12.75" hidden="1" customHeight="1" x14ac:dyDescent="0.2">
      <c r="A335" s="265"/>
      <c r="B335" s="265"/>
      <c r="C335" s="27"/>
      <c r="D335" s="255"/>
      <c r="E335" s="316"/>
      <c r="F335" s="140"/>
      <c r="G335" s="207">
        <f t="shared" si="100"/>
        <v>0</v>
      </c>
      <c r="H335" s="178"/>
      <c r="I335" s="185"/>
      <c r="J335" s="178"/>
      <c r="K335" s="28"/>
      <c r="L335" s="286"/>
      <c r="M335" s="286"/>
      <c r="N335" s="286"/>
    </row>
    <row r="336" spans="1:14" ht="12.75" hidden="1" customHeight="1" x14ac:dyDescent="0.2">
      <c r="A336" s="265"/>
      <c r="B336" s="265"/>
      <c r="C336" s="27"/>
      <c r="D336" s="255"/>
      <c r="E336" s="316"/>
      <c r="F336" s="95"/>
      <c r="G336" s="207">
        <f t="shared" si="100"/>
        <v>0</v>
      </c>
      <c r="H336" s="178"/>
      <c r="I336" s="185"/>
      <c r="J336" s="178"/>
      <c r="K336" s="28"/>
      <c r="L336" s="286"/>
      <c r="M336" s="286"/>
      <c r="N336" s="286"/>
    </row>
    <row r="337" spans="1:15" ht="12.75" hidden="1" customHeight="1" x14ac:dyDescent="0.2">
      <c r="A337" s="265"/>
      <c r="B337" s="265"/>
      <c r="C337" s="27"/>
      <c r="D337" s="255"/>
      <c r="E337" s="255"/>
      <c r="F337" s="142" t="s">
        <v>67</v>
      </c>
      <c r="G337" s="177">
        <f t="shared" si="100"/>
        <v>0</v>
      </c>
      <c r="H337" s="177">
        <f>SUM(H334:H336)</f>
        <v>0</v>
      </c>
      <c r="I337" s="177">
        <f t="shared" ref="I337:J337" si="103">SUM(I334:I336)</f>
        <v>0</v>
      </c>
      <c r="J337" s="177">
        <f t="shared" si="103"/>
        <v>0</v>
      </c>
      <c r="K337" s="28"/>
      <c r="L337" s="286"/>
      <c r="M337" s="286"/>
      <c r="N337" s="286"/>
      <c r="O337" s="2"/>
    </row>
    <row r="338" spans="1:15" ht="12.75" hidden="1" customHeight="1" x14ac:dyDescent="0.2">
      <c r="A338" s="265" t="s">
        <v>30</v>
      </c>
      <c r="B338" s="265"/>
      <c r="C338" s="27"/>
      <c r="D338" s="255"/>
      <c r="E338" s="255"/>
      <c r="F338" s="143"/>
      <c r="G338" s="177">
        <f t="shared" si="100"/>
        <v>0</v>
      </c>
      <c r="H338" s="178"/>
      <c r="I338" s="185"/>
      <c r="J338" s="178"/>
      <c r="K338" s="28"/>
      <c r="L338" s="286"/>
      <c r="M338" s="286"/>
      <c r="N338" s="286"/>
    </row>
    <row r="339" spans="1:15" ht="12.75" hidden="1" customHeight="1" x14ac:dyDescent="0.2">
      <c r="A339" s="265"/>
      <c r="B339" s="265"/>
      <c r="C339" s="27"/>
      <c r="D339" s="255"/>
      <c r="E339" s="255"/>
      <c r="F339" s="10" t="s">
        <v>67</v>
      </c>
      <c r="G339" s="177">
        <f t="shared" si="100"/>
        <v>0</v>
      </c>
      <c r="H339" s="177">
        <f>SUM(H338:H338)</f>
        <v>0</v>
      </c>
      <c r="I339" s="177">
        <f>SUM(I338:I338)</f>
        <v>0</v>
      </c>
      <c r="J339" s="177">
        <f>SUM(J338:J338)</f>
        <v>0</v>
      </c>
      <c r="K339" s="28"/>
      <c r="L339" s="286"/>
      <c r="M339" s="286"/>
      <c r="N339" s="286"/>
    </row>
    <row r="340" spans="1:15" ht="17.25" hidden="1" customHeight="1" x14ac:dyDescent="0.2">
      <c r="A340" s="265" t="s">
        <v>31</v>
      </c>
      <c r="B340" s="265"/>
      <c r="C340" s="27"/>
      <c r="D340" s="255"/>
      <c r="E340" s="255"/>
      <c r="F340" s="168"/>
      <c r="G340" s="177">
        <f t="shared" ref="G340:G341" si="104">SUM(H340+J340)</f>
        <v>0</v>
      </c>
      <c r="H340" s="178"/>
      <c r="I340" s="185"/>
      <c r="J340" s="178"/>
      <c r="K340" s="28"/>
      <c r="L340" s="286"/>
      <c r="M340" s="286"/>
      <c r="N340" s="286"/>
    </row>
    <row r="341" spans="1:15" ht="12.75" hidden="1" customHeight="1" x14ac:dyDescent="0.2">
      <c r="A341" s="265"/>
      <c r="B341" s="265"/>
      <c r="C341" s="26"/>
      <c r="D341" s="255"/>
      <c r="E341" s="255"/>
      <c r="F341" s="10" t="s">
        <v>67</v>
      </c>
      <c r="G341" s="177">
        <f t="shared" si="104"/>
        <v>0</v>
      </c>
      <c r="H341" s="177">
        <f>SUM(H340:H340)</f>
        <v>0</v>
      </c>
      <c r="I341" s="177">
        <f>SUM(I340:I340)</f>
        <v>0</v>
      </c>
      <c r="J341" s="177">
        <f>SUM(J340:J340)</f>
        <v>0</v>
      </c>
      <c r="K341" s="24"/>
      <c r="L341" s="286"/>
      <c r="M341" s="286"/>
      <c r="N341" s="286"/>
    </row>
    <row r="342" spans="1:15" ht="15" customHeight="1" x14ac:dyDescent="0.2">
      <c r="A342" s="288" t="s">
        <v>105</v>
      </c>
      <c r="B342" s="288"/>
      <c r="C342" s="288"/>
      <c r="D342" s="288"/>
      <c r="E342" s="288"/>
      <c r="F342" s="288"/>
      <c r="G342" s="179">
        <f t="shared" si="100"/>
        <v>-185</v>
      </c>
      <c r="H342" s="179">
        <f>SUM(H327+H329+H333+H337+H339+H341)</f>
        <v>-185</v>
      </c>
      <c r="I342" s="179">
        <f>SUM(I327+I329+I333+I337+I339+I341)</f>
        <v>0</v>
      </c>
      <c r="J342" s="179">
        <f>SUM(J327+J329+J333+J337+J339+J341)</f>
        <v>0</v>
      </c>
      <c r="K342" s="287"/>
      <c r="L342" s="329"/>
      <c r="M342" s="329"/>
      <c r="N342" s="329"/>
    </row>
    <row r="343" spans="1:15" ht="23.25" hidden="1" customHeight="1" x14ac:dyDescent="0.2">
      <c r="A343" s="288" t="s">
        <v>55</v>
      </c>
      <c r="B343" s="288"/>
      <c r="C343" s="288"/>
      <c r="D343" s="288"/>
      <c r="E343" s="288"/>
      <c r="F343" s="288"/>
      <c r="G343" s="92">
        <f t="shared" si="100"/>
        <v>-185</v>
      </c>
      <c r="H343" s="92">
        <f>SUM(H342)</f>
        <v>-185</v>
      </c>
      <c r="I343" s="92">
        <f>SUM(I342)</f>
        <v>0</v>
      </c>
      <c r="J343" s="92">
        <f>SUM(J342)</f>
        <v>0</v>
      </c>
      <c r="K343" s="287"/>
      <c r="L343" s="329"/>
      <c r="M343" s="329"/>
      <c r="N343" s="329"/>
    </row>
    <row r="344" spans="1:15" s="4" customFormat="1" ht="18.75" hidden="1" customHeight="1" x14ac:dyDescent="0.2">
      <c r="A344" s="302" t="s">
        <v>136</v>
      </c>
      <c r="B344" s="302"/>
      <c r="C344" s="302"/>
      <c r="D344" s="302"/>
      <c r="E344" s="302"/>
      <c r="F344" s="302"/>
      <c r="G344" s="302"/>
      <c r="H344" s="302"/>
      <c r="I344" s="302"/>
      <c r="J344" s="302"/>
      <c r="K344" s="302"/>
      <c r="L344" s="302"/>
      <c r="M344" s="302"/>
      <c r="N344" s="302"/>
    </row>
    <row r="345" spans="1:15" s="4" customFormat="1" ht="12.75" hidden="1" customHeight="1" x14ac:dyDescent="0.2">
      <c r="A345" s="255" t="s">
        <v>5</v>
      </c>
      <c r="B345" s="255"/>
      <c r="C345" s="255" t="s">
        <v>137</v>
      </c>
      <c r="D345" s="255"/>
      <c r="E345" s="255"/>
      <c r="F345" s="158"/>
      <c r="G345" s="84">
        <f>SUM(H345+J345)</f>
        <v>0</v>
      </c>
      <c r="H345" s="86"/>
      <c r="I345" s="86"/>
      <c r="J345" s="86"/>
      <c r="K345" s="287"/>
      <c r="L345" s="286"/>
      <c r="M345" s="286"/>
      <c r="N345" s="286"/>
    </row>
    <row r="346" spans="1:15" s="4" customFormat="1" ht="12.75" hidden="1" customHeight="1" x14ac:dyDescent="0.2">
      <c r="A346" s="255"/>
      <c r="B346" s="255"/>
      <c r="C346" s="255"/>
      <c r="D346" s="255"/>
      <c r="E346" s="255"/>
      <c r="F346" s="10" t="s">
        <v>67</v>
      </c>
      <c r="G346" s="84">
        <f>SUM(H346+J346)</f>
        <v>0</v>
      </c>
      <c r="H346" s="84">
        <f t="shared" ref="H346:J347" si="105">SUM(H345)</f>
        <v>0</v>
      </c>
      <c r="I346" s="84">
        <f t="shared" si="105"/>
        <v>0</v>
      </c>
      <c r="J346" s="84">
        <f t="shared" si="105"/>
        <v>0</v>
      </c>
      <c r="K346" s="287"/>
      <c r="L346" s="286"/>
      <c r="M346" s="286"/>
      <c r="N346" s="286"/>
    </row>
    <row r="347" spans="1:15" ht="12.75" hidden="1" customHeight="1" x14ac:dyDescent="0.2">
      <c r="A347" s="312" t="s">
        <v>138</v>
      </c>
      <c r="B347" s="312"/>
      <c r="C347" s="312"/>
      <c r="D347" s="312"/>
      <c r="E347" s="312"/>
      <c r="F347" s="312"/>
      <c r="G347" s="98">
        <f>SUM(H347+J347)</f>
        <v>0</v>
      </c>
      <c r="H347" s="98">
        <f t="shared" si="105"/>
        <v>0</v>
      </c>
      <c r="I347" s="98">
        <f t="shared" si="105"/>
        <v>0</v>
      </c>
      <c r="J347" s="98">
        <f t="shared" si="105"/>
        <v>0</v>
      </c>
      <c r="K347" s="287"/>
      <c r="L347" s="286"/>
      <c r="M347" s="286"/>
      <c r="N347" s="286"/>
    </row>
    <row r="348" spans="1:15" ht="13.5" customHeight="1" x14ac:dyDescent="0.2">
      <c r="A348" s="301" t="s">
        <v>247</v>
      </c>
      <c r="B348" s="301"/>
      <c r="C348" s="301"/>
      <c r="D348" s="301"/>
      <c r="E348" s="301"/>
      <c r="F348" s="301"/>
      <c r="G348" s="301"/>
      <c r="H348" s="301"/>
      <c r="I348" s="301"/>
      <c r="J348" s="301"/>
      <c r="K348" s="301"/>
      <c r="L348" s="302"/>
      <c r="M348" s="302"/>
      <c r="N348" s="302"/>
    </row>
    <row r="349" spans="1:15" ht="15" hidden="1" customHeight="1" x14ac:dyDescent="0.2">
      <c r="A349" s="255" t="s">
        <v>5</v>
      </c>
      <c r="B349" s="255" t="s">
        <v>382</v>
      </c>
      <c r="C349" s="25" t="s">
        <v>47</v>
      </c>
      <c r="D349" s="255" t="s">
        <v>306</v>
      </c>
      <c r="E349" s="255" t="s">
        <v>46</v>
      </c>
      <c r="F349" s="82"/>
      <c r="G349" s="177">
        <f>SUM(H349+J349)</f>
        <v>0</v>
      </c>
      <c r="H349" s="178"/>
      <c r="I349" s="182"/>
      <c r="J349" s="182"/>
      <c r="K349" s="30"/>
      <c r="L349" s="308"/>
      <c r="M349" s="308"/>
      <c r="N349" s="308"/>
    </row>
    <row r="350" spans="1:15" ht="15" hidden="1" customHeight="1" x14ac:dyDescent="0.2">
      <c r="A350" s="255"/>
      <c r="B350" s="255"/>
      <c r="C350" s="27"/>
      <c r="D350" s="255"/>
      <c r="E350" s="255"/>
      <c r="F350" s="71"/>
      <c r="G350" s="177">
        <f>SUM(H350+J350)</f>
        <v>0</v>
      </c>
      <c r="H350" s="178"/>
      <c r="I350" s="182"/>
      <c r="J350" s="182"/>
      <c r="K350" s="28"/>
      <c r="L350" s="308"/>
      <c r="M350" s="308"/>
      <c r="N350" s="308"/>
    </row>
    <row r="351" spans="1:15" ht="15" hidden="1" customHeight="1" x14ac:dyDescent="0.2">
      <c r="A351" s="255"/>
      <c r="B351" s="255"/>
      <c r="C351" s="27"/>
      <c r="D351" s="255"/>
      <c r="E351" s="255"/>
      <c r="F351" s="10" t="s">
        <v>67</v>
      </c>
      <c r="G351" s="177">
        <f>SUM(H351+J351)</f>
        <v>0</v>
      </c>
      <c r="H351" s="177">
        <f>SUM(H349:H350)</f>
        <v>0</v>
      </c>
      <c r="I351" s="177">
        <f t="shared" ref="I351:J351" si="106">SUM(I349:I350)</f>
        <v>0</v>
      </c>
      <c r="J351" s="177">
        <f t="shared" si="106"/>
        <v>0</v>
      </c>
      <c r="K351" s="28"/>
      <c r="L351" s="308"/>
      <c r="M351" s="308"/>
      <c r="N351" s="308"/>
    </row>
    <row r="352" spans="1:15" ht="13.5" customHeight="1" x14ac:dyDescent="0.2">
      <c r="A352" s="255" t="s">
        <v>5</v>
      </c>
      <c r="B352" s="255" t="s">
        <v>630</v>
      </c>
      <c r="C352" s="256" t="s">
        <v>47</v>
      </c>
      <c r="D352" s="255" t="s">
        <v>309</v>
      </c>
      <c r="E352" s="256" t="s">
        <v>46</v>
      </c>
      <c r="F352" s="213" t="s">
        <v>15</v>
      </c>
      <c r="G352" s="177">
        <f>SUM(H352+J352)</f>
        <v>37.9</v>
      </c>
      <c r="H352" s="182"/>
      <c r="I352" s="182"/>
      <c r="J352" s="203">
        <v>37.9</v>
      </c>
      <c r="K352" s="287" t="s">
        <v>595</v>
      </c>
      <c r="L352" s="308" t="s">
        <v>373</v>
      </c>
      <c r="M352" s="308"/>
      <c r="N352" s="308"/>
    </row>
    <row r="353" spans="1:14" ht="12" customHeight="1" x14ac:dyDescent="0.2">
      <c r="A353" s="255"/>
      <c r="B353" s="255"/>
      <c r="C353" s="257"/>
      <c r="D353" s="255"/>
      <c r="E353" s="257"/>
      <c r="F353" s="10" t="s">
        <v>67</v>
      </c>
      <c r="G353" s="177">
        <f>SUM(H353+J353)</f>
        <v>37.9</v>
      </c>
      <c r="H353" s="177">
        <f>SUM(H352)</f>
        <v>0</v>
      </c>
      <c r="I353" s="177">
        <f>SUM(I352)</f>
        <v>0</v>
      </c>
      <c r="J353" s="181">
        <f>SUM(J352)</f>
        <v>37.9</v>
      </c>
      <c r="K353" s="287"/>
      <c r="L353" s="308"/>
      <c r="M353" s="308"/>
      <c r="N353" s="308"/>
    </row>
    <row r="354" spans="1:14" ht="12.75" customHeight="1" x14ac:dyDescent="0.2">
      <c r="A354" s="255" t="s">
        <v>7</v>
      </c>
      <c r="B354" s="257" t="s">
        <v>632</v>
      </c>
      <c r="C354" s="257"/>
      <c r="D354" s="316" t="s">
        <v>382</v>
      </c>
      <c r="E354" s="257"/>
      <c r="F354" s="32" t="s">
        <v>15</v>
      </c>
      <c r="G354" s="177">
        <f t="shared" ref="G354:G370" si="107">SUM(H354+J354)</f>
        <v>28.3</v>
      </c>
      <c r="H354" s="178"/>
      <c r="I354" s="178"/>
      <c r="J354" s="178">
        <v>28.3</v>
      </c>
      <c r="K354" s="287" t="s">
        <v>12</v>
      </c>
      <c r="L354" s="308" t="s">
        <v>631</v>
      </c>
      <c r="M354" s="308"/>
      <c r="N354" s="308"/>
    </row>
    <row r="355" spans="1:14" ht="12.75" hidden="1" customHeight="1" x14ac:dyDescent="0.2">
      <c r="A355" s="255"/>
      <c r="B355" s="257"/>
      <c r="C355" s="257"/>
      <c r="D355" s="316"/>
      <c r="E355" s="257"/>
      <c r="F355" s="32"/>
      <c r="G355" s="177">
        <f t="shared" si="107"/>
        <v>0</v>
      </c>
      <c r="H355" s="178"/>
      <c r="I355" s="178"/>
      <c r="J355" s="178"/>
      <c r="K355" s="287"/>
      <c r="L355" s="308"/>
      <c r="M355" s="308"/>
      <c r="N355" s="308"/>
    </row>
    <row r="356" spans="1:14" ht="12" customHeight="1" x14ac:dyDescent="0.2">
      <c r="A356" s="255"/>
      <c r="B356" s="258"/>
      <c r="C356" s="257"/>
      <c r="D356" s="316"/>
      <c r="E356" s="257"/>
      <c r="F356" s="33" t="s">
        <v>67</v>
      </c>
      <c r="G356" s="177">
        <f t="shared" si="107"/>
        <v>28.3</v>
      </c>
      <c r="H356" s="177">
        <f>SUM(H354+H355)</f>
        <v>0</v>
      </c>
      <c r="I356" s="177">
        <f>SUM(I354+I355)</f>
        <v>0</v>
      </c>
      <c r="J356" s="177">
        <f>SUM(J354+J355)</f>
        <v>28.3</v>
      </c>
      <c r="K356" s="287"/>
      <c r="L356" s="308"/>
      <c r="M356" s="308"/>
      <c r="N356" s="308"/>
    </row>
    <row r="357" spans="1:14" ht="14.25" customHeight="1" x14ac:dyDescent="0.2">
      <c r="A357" s="255" t="s">
        <v>13</v>
      </c>
      <c r="B357" s="255" t="s">
        <v>642</v>
      </c>
      <c r="C357" s="257"/>
      <c r="D357" s="255" t="s">
        <v>643</v>
      </c>
      <c r="E357" s="257"/>
      <c r="F357" s="210" t="s">
        <v>15</v>
      </c>
      <c r="G357" s="177">
        <f t="shared" si="107"/>
        <v>20.5</v>
      </c>
      <c r="H357" s="178"/>
      <c r="I357" s="185"/>
      <c r="J357" s="178">
        <v>20.5</v>
      </c>
      <c r="K357" s="287"/>
      <c r="L357" s="308" t="s">
        <v>644</v>
      </c>
      <c r="M357" s="308"/>
      <c r="N357" s="308"/>
    </row>
    <row r="358" spans="1:14" ht="12.75" hidden="1" customHeight="1" x14ac:dyDescent="0.2">
      <c r="A358" s="255"/>
      <c r="B358" s="255"/>
      <c r="C358" s="257"/>
      <c r="D358" s="255"/>
      <c r="E358" s="257"/>
      <c r="F358" s="29"/>
      <c r="G358" s="177">
        <f t="shared" si="107"/>
        <v>0</v>
      </c>
      <c r="H358" s="178"/>
      <c r="I358" s="185"/>
      <c r="J358" s="178"/>
      <c r="K358" s="287"/>
      <c r="L358" s="308"/>
      <c r="M358" s="308"/>
      <c r="N358" s="308"/>
    </row>
    <row r="359" spans="1:14" ht="17.25" customHeight="1" x14ac:dyDescent="0.2">
      <c r="A359" s="255"/>
      <c r="B359" s="255"/>
      <c r="C359" s="257"/>
      <c r="D359" s="255"/>
      <c r="E359" s="257"/>
      <c r="F359" s="10" t="s">
        <v>67</v>
      </c>
      <c r="G359" s="177">
        <f t="shared" si="107"/>
        <v>20.5</v>
      </c>
      <c r="H359" s="177">
        <f>SUM(H357:H358)</f>
        <v>0</v>
      </c>
      <c r="I359" s="177">
        <f t="shared" ref="I359:J359" si="108">SUM(I357:I358)</f>
        <v>0</v>
      </c>
      <c r="J359" s="177">
        <f t="shared" si="108"/>
        <v>20.5</v>
      </c>
      <c r="K359" s="287"/>
      <c r="L359" s="308"/>
      <c r="M359" s="308"/>
      <c r="N359" s="308"/>
    </row>
    <row r="360" spans="1:14" ht="12.75" customHeight="1" x14ac:dyDescent="0.2">
      <c r="A360" s="255" t="s">
        <v>29</v>
      </c>
      <c r="B360" s="256" t="s">
        <v>666</v>
      </c>
      <c r="C360" s="257"/>
      <c r="D360" s="255" t="s">
        <v>667</v>
      </c>
      <c r="E360" s="257"/>
      <c r="F360" s="212" t="s">
        <v>15</v>
      </c>
      <c r="G360" s="177">
        <f t="shared" si="107"/>
        <v>25</v>
      </c>
      <c r="H360" s="178"/>
      <c r="I360" s="185"/>
      <c r="J360" s="178">
        <v>25</v>
      </c>
      <c r="K360" s="287"/>
      <c r="L360" s="324" t="s">
        <v>668</v>
      </c>
      <c r="M360" s="324"/>
      <c r="N360" s="324"/>
    </row>
    <row r="361" spans="1:14" ht="12.75" hidden="1" customHeight="1" x14ac:dyDescent="0.2">
      <c r="A361" s="255"/>
      <c r="B361" s="257"/>
      <c r="C361" s="257"/>
      <c r="D361" s="255"/>
      <c r="E361" s="257"/>
      <c r="F361" s="31"/>
      <c r="G361" s="177">
        <f t="shared" si="107"/>
        <v>0</v>
      </c>
      <c r="H361" s="178"/>
      <c r="I361" s="185"/>
      <c r="J361" s="178"/>
      <c r="K361" s="287"/>
      <c r="L361" s="324"/>
      <c r="M361" s="324"/>
      <c r="N361" s="324"/>
    </row>
    <row r="362" spans="1:14" ht="17.25" customHeight="1" x14ac:dyDescent="0.2">
      <c r="A362" s="255"/>
      <c r="B362" s="258"/>
      <c r="C362" s="257"/>
      <c r="D362" s="255"/>
      <c r="E362" s="258"/>
      <c r="F362" s="10" t="s">
        <v>67</v>
      </c>
      <c r="G362" s="177">
        <f t="shared" si="107"/>
        <v>25</v>
      </c>
      <c r="H362" s="177">
        <f>SUM(H360+H361)</f>
        <v>0</v>
      </c>
      <c r="I362" s="177">
        <f t="shared" ref="I362:J362" si="109">SUM(I360+I361)</f>
        <v>0</v>
      </c>
      <c r="J362" s="177">
        <f t="shared" si="109"/>
        <v>25</v>
      </c>
      <c r="K362" s="287"/>
      <c r="L362" s="324"/>
      <c r="M362" s="324"/>
      <c r="N362" s="324"/>
    </row>
    <row r="363" spans="1:14" ht="12.75" customHeight="1" x14ac:dyDescent="0.2">
      <c r="A363" s="255" t="s">
        <v>31</v>
      </c>
      <c r="B363" s="257" t="s">
        <v>671</v>
      </c>
      <c r="C363" s="257"/>
      <c r="D363" s="255" t="s">
        <v>670</v>
      </c>
      <c r="E363" s="256" t="s">
        <v>661</v>
      </c>
      <c r="F363" s="230" t="s">
        <v>15</v>
      </c>
      <c r="G363" s="177">
        <f t="shared" si="107"/>
        <v>3.5</v>
      </c>
      <c r="H363" s="178"/>
      <c r="I363" s="185"/>
      <c r="J363" s="178">
        <v>3.5</v>
      </c>
      <c r="K363" s="287" t="s">
        <v>595</v>
      </c>
      <c r="L363" s="308" t="s">
        <v>669</v>
      </c>
      <c r="M363" s="308"/>
      <c r="N363" s="308"/>
    </row>
    <row r="364" spans="1:14" ht="12.75" customHeight="1" x14ac:dyDescent="0.2">
      <c r="A364" s="255"/>
      <c r="B364" s="258"/>
      <c r="C364" s="258"/>
      <c r="D364" s="255"/>
      <c r="E364" s="258"/>
      <c r="F364" s="10" t="s">
        <v>67</v>
      </c>
      <c r="G364" s="177">
        <f t="shared" si="107"/>
        <v>3.5</v>
      </c>
      <c r="H364" s="177">
        <f>SUM(H363)</f>
        <v>0</v>
      </c>
      <c r="I364" s="177">
        <f>SUM(I363)</f>
        <v>0</v>
      </c>
      <c r="J364" s="177">
        <f>SUM(J363)</f>
        <v>3.5</v>
      </c>
      <c r="K364" s="287"/>
      <c r="L364" s="308"/>
      <c r="M364" s="308"/>
      <c r="N364" s="308"/>
    </row>
    <row r="365" spans="1:14" ht="15.75" hidden="1" customHeight="1" x14ac:dyDescent="0.2">
      <c r="A365" s="256" t="s">
        <v>32</v>
      </c>
      <c r="B365" s="256"/>
      <c r="C365" s="27"/>
      <c r="D365" s="256"/>
      <c r="E365" s="256"/>
      <c r="F365" s="34" t="s">
        <v>19</v>
      </c>
      <c r="G365" s="177">
        <f t="shared" ref="G365:G366" si="110">SUM(H365+J365)</f>
        <v>0</v>
      </c>
      <c r="H365" s="178"/>
      <c r="I365" s="178"/>
      <c r="J365" s="178"/>
      <c r="K365" s="28"/>
      <c r="L365" s="308"/>
      <c r="M365" s="308"/>
      <c r="N365" s="308"/>
    </row>
    <row r="366" spans="1:14" ht="12.75" hidden="1" customHeight="1" x14ac:dyDescent="0.2">
      <c r="A366" s="258"/>
      <c r="B366" s="258"/>
      <c r="C366" s="27"/>
      <c r="D366" s="258"/>
      <c r="E366" s="257"/>
      <c r="F366" s="10" t="s">
        <v>67</v>
      </c>
      <c r="G366" s="177">
        <f t="shared" si="110"/>
        <v>0</v>
      </c>
      <c r="H366" s="177">
        <f>SUM(H365)</f>
        <v>0</v>
      </c>
      <c r="I366" s="177">
        <f>SUM(I365)</f>
        <v>0</v>
      </c>
      <c r="J366" s="177">
        <f>SUM(J365)</f>
        <v>0</v>
      </c>
      <c r="K366" s="28"/>
      <c r="L366" s="308"/>
      <c r="M366" s="308"/>
      <c r="N366" s="308"/>
    </row>
    <row r="367" spans="1:14" ht="12.75" hidden="1" customHeight="1" x14ac:dyDescent="0.2">
      <c r="A367" s="255" t="s">
        <v>7</v>
      </c>
      <c r="B367" s="325"/>
      <c r="C367" s="27"/>
      <c r="D367" s="255"/>
      <c r="E367" s="257"/>
      <c r="F367" s="34" t="s">
        <v>19</v>
      </c>
      <c r="G367" s="177">
        <f t="shared" si="107"/>
        <v>0</v>
      </c>
      <c r="H367" s="178"/>
      <c r="I367" s="178"/>
      <c r="J367" s="178"/>
      <c r="K367" s="28"/>
      <c r="L367" s="308"/>
      <c r="M367" s="308"/>
      <c r="N367" s="308"/>
    </row>
    <row r="368" spans="1:14" ht="16.5" hidden="1" customHeight="1" x14ac:dyDescent="0.2">
      <c r="A368" s="255"/>
      <c r="B368" s="255"/>
      <c r="C368" s="27"/>
      <c r="D368" s="255"/>
      <c r="E368" s="257"/>
      <c r="F368" s="10" t="s">
        <v>67</v>
      </c>
      <c r="G368" s="177">
        <f t="shared" si="107"/>
        <v>0</v>
      </c>
      <c r="H368" s="177">
        <f>SUM(H367)</f>
        <v>0</v>
      </c>
      <c r="I368" s="177">
        <f>SUM(I367)</f>
        <v>0</v>
      </c>
      <c r="J368" s="177">
        <f>SUM(J367)</f>
        <v>0</v>
      </c>
      <c r="K368" s="28"/>
      <c r="L368" s="308"/>
      <c r="M368" s="308"/>
      <c r="N368" s="308"/>
    </row>
    <row r="369" spans="1:14" ht="12.75" hidden="1" customHeight="1" x14ac:dyDescent="0.2">
      <c r="A369" s="255" t="s">
        <v>7</v>
      </c>
      <c r="B369" s="255"/>
      <c r="C369" s="27"/>
      <c r="D369" s="255"/>
      <c r="E369" s="257"/>
      <c r="F369" s="34"/>
      <c r="G369" s="177">
        <f t="shared" si="107"/>
        <v>0</v>
      </c>
      <c r="H369" s="178"/>
      <c r="I369" s="178"/>
      <c r="J369" s="178"/>
      <c r="K369" s="28"/>
      <c r="L369" s="308"/>
      <c r="M369" s="308"/>
      <c r="N369" s="308"/>
    </row>
    <row r="370" spans="1:14" ht="15" hidden="1" customHeight="1" x14ac:dyDescent="0.2">
      <c r="A370" s="255"/>
      <c r="B370" s="255"/>
      <c r="C370" s="27"/>
      <c r="D370" s="255"/>
      <c r="E370" s="257"/>
      <c r="F370" s="10" t="s">
        <v>67</v>
      </c>
      <c r="G370" s="177">
        <f t="shared" si="107"/>
        <v>0</v>
      </c>
      <c r="H370" s="177">
        <f>SUM(H369)</f>
        <v>0</v>
      </c>
      <c r="I370" s="177">
        <f>SUM(I369)</f>
        <v>0</v>
      </c>
      <c r="J370" s="177">
        <f>SUM(J369)</f>
        <v>0</v>
      </c>
      <c r="K370" s="28"/>
      <c r="L370" s="308"/>
      <c r="M370" s="308"/>
      <c r="N370" s="308"/>
    </row>
    <row r="371" spans="1:14" ht="12" hidden="1" customHeight="1" x14ac:dyDescent="0.2">
      <c r="A371" s="255" t="s">
        <v>42</v>
      </c>
      <c r="B371" s="255"/>
      <c r="C371" s="27"/>
      <c r="D371" s="255"/>
      <c r="E371" s="257"/>
      <c r="F371" s="36" t="s">
        <v>19</v>
      </c>
      <c r="G371" s="177">
        <f t="shared" ref="G371:G423" si="111">SUM(H371+J371)</f>
        <v>0</v>
      </c>
      <c r="H371" s="178"/>
      <c r="I371" s="182"/>
      <c r="J371" s="182"/>
      <c r="K371" s="28"/>
      <c r="L371" s="308"/>
      <c r="M371" s="308"/>
      <c r="N371" s="308"/>
    </row>
    <row r="372" spans="1:14" ht="12.75" hidden="1" customHeight="1" x14ac:dyDescent="0.2">
      <c r="A372" s="255"/>
      <c r="B372" s="255"/>
      <c r="C372" s="27"/>
      <c r="D372" s="255"/>
      <c r="E372" s="257"/>
      <c r="F372" s="10" t="s">
        <v>67</v>
      </c>
      <c r="G372" s="177">
        <f t="shared" si="111"/>
        <v>0</v>
      </c>
      <c r="H372" s="177">
        <f>SUM(H371)</f>
        <v>0</v>
      </c>
      <c r="I372" s="177">
        <f>SUM(I371)</f>
        <v>0</v>
      </c>
      <c r="J372" s="177">
        <f>SUM(J371)</f>
        <v>0</v>
      </c>
      <c r="K372" s="28"/>
      <c r="L372" s="308"/>
      <c r="M372" s="308"/>
      <c r="N372" s="308"/>
    </row>
    <row r="373" spans="1:14" ht="12.75" hidden="1" customHeight="1" x14ac:dyDescent="0.2">
      <c r="A373" s="255" t="s">
        <v>43</v>
      </c>
      <c r="B373" s="255"/>
      <c r="C373" s="27"/>
      <c r="D373" s="255"/>
      <c r="E373" s="257"/>
      <c r="F373" s="37" t="s">
        <v>19</v>
      </c>
      <c r="G373" s="177">
        <f t="shared" si="111"/>
        <v>0</v>
      </c>
      <c r="H373" s="178"/>
      <c r="I373" s="185"/>
      <c r="J373" s="185"/>
      <c r="K373" s="28"/>
      <c r="L373" s="308"/>
      <c r="M373" s="308"/>
      <c r="N373" s="308"/>
    </row>
    <row r="374" spans="1:14" ht="14.25" hidden="1" customHeight="1" x14ac:dyDescent="0.2">
      <c r="A374" s="256"/>
      <c r="B374" s="256"/>
      <c r="C374" s="27"/>
      <c r="D374" s="256"/>
      <c r="E374" s="257"/>
      <c r="F374" s="35" t="s">
        <v>67</v>
      </c>
      <c r="G374" s="218">
        <f t="shared" si="111"/>
        <v>0</v>
      </c>
      <c r="H374" s="218">
        <f>SUM(H373)</f>
        <v>0</v>
      </c>
      <c r="I374" s="218">
        <f>SUM(I373)</f>
        <v>0</v>
      </c>
      <c r="J374" s="218">
        <f>SUM(J373)</f>
        <v>0</v>
      </c>
      <c r="K374" s="28"/>
      <c r="L374" s="360"/>
      <c r="M374" s="360"/>
      <c r="N374" s="360"/>
    </row>
    <row r="375" spans="1:14" ht="14.25" hidden="1" customHeight="1" x14ac:dyDescent="0.2">
      <c r="A375" s="255" t="s">
        <v>118</v>
      </c>
      <c r="B375" s="255"/>
      <c r="C375" s="27"/>
      <c r="D375" s="255"/>
      <c r="E375" s="257"/>
      <c r="F375" s="152" t="s">
        <v>19</v>
      </c>
      <c r="G375" s="177">
        <f>SUM(H375+J375)</f>
        <v>0</v>
      </c>
      <c r="H375" s="178"/>
      <c r="I375" s="182"/>
      <c r="J375" s="182"/>
      <c r="K375" s="28"/>
      <c r="L375" s="308"/>
      <c r="M375" s="308"/>
      <c r="N375" s="308"/>
    </row>
    <row r="376" spans="1:14" ht="14.25" hidden="1" customHeight="1" x14ac:dyDescent="0.2">
      <c r="A376" s="255"/>
      <c r="B376" s="255"/>
      <c r="C376" s="27"/>
      <c r="D376" s="255"/>
      <c r="E376" s="257"/>
      <c r="F376" s="10" t="s">
        <v>67</v>
      </c>
      <c r="G376" s="177">
        <f>SUM(H376+J376)</f>
        <v>0</v>
      </c>
      <c r="H376" s="177">
        <f>SUM(H375)</f>
        <v>0</v>
      </c>
      <c r="I376" s="177">
        <f>SUM(I375)</f>
        <v>0</v>
      </c>
      <c r="J376" s="177">
        <f>SUM(J375)</f>
        <v>0</v>
      </c>
      <c r="K376" s="28"/>
      <c r="L376" s="308"/>
      <c r="M376" s="308"/>
      <c r="N376" s="308"/>
    </row>
    <row r="377" spans="1:14" ht="14.25" hidden="1" customHeight="1" x14ac:dyDescent="0.2">
      <c r="A377" s="255" t="s">
        <v>146</v>
      </c>
      <c r="B377" s="255"/>
      <c r="C377" s="27"/>
      <c r="D377" s="255"/>
      <c r="E377" s="257"/>
      <c r="F377" s="152" t="s">
        <v>19</v>
      </c>
      <c r="G377" s="177">
        <f>SUM(H377+J377)</f>
        <v>0</v>
      </c>
      <c r="H377" s="182"/>
      <c r="I377" s="182"/>
      <c r="J377" s="182"/>
      <c r="K377" s="28"/>
      <c r="L377" s="308"/>
      <c r="M377" s="308"/>
      <c r="N377" s="308"/>
    </row>
    <row r="378" spans="1:14" ht="14.25" hidden="1" customHeight="1" x14ac:dyDescent="0.2">
      <c r="A378" s="255"/>
      <c r="B378" s="255"/>
      <c r="C378" s="27"/>
      <c r="D378" s="255"/>
      <c r="E378" s="257"/>
      <c r="F378" s="10" t="s">
        <v>67</v>
      </c>
      <c r="G378" s="177">
        <f>SUM(H378+J378)</f>
        <v>0</v>
      </c>
      <c r="H378" s="177">
        <f>SUM(H377)</f>
        <v>0</v>
      </c>
      <c r="I378" s="177">
        <f>SUM(I377)</f>
        <v>0</v>
      </c>
      <c r="J378" s="177">
        <f>SUM(J377)</f>
        <v>0</v>
      </c>
      <c r="K378" s="28"/>
      <c r="L378" s="308"/>
      <c r="M378" s="308"/>
      <c r="N378" s="308"/>
    </row>
    <row r="379" spans="1:14" ht="14.25" hidden="1" customHeight="1" x14ac:dyDescent="0.2">
      <c r="A379" s="255" t="s">
        <v>147</v>
      </c>
      <c r="B379" s="255"/>
      <c r="C379" s="27"/>
      <c r="D379" s="255"/>
      <c r="E379" s="257"/>
      <c r="F379" s="153" t="s">
        <v>19</v>
      </c>
      <c r="G379" s="177">
        <f t="shared" ref="G379:G396" si="112">SUM(H379+J379)</f>
        <v>0</v>
      </c>
      <c r="H379" s="178"/>
      <c r="I379" s="178"/>
      <c r="J379" s="178"/>
      <c r="K379" s="28"/>
      <c r="L379" s="308"/>
      <c r="M379" s="308"/>
      <c r="N379" s="308"/>
    </row>
    <row r="380" spans="1:14" ht="14.25" hidden="1" customHeight="1" x14ac:dyDescent="0.2">
      <c r="A380" s="255"/>
      <c r="B380" s="255"/>
      <c r="C380" s="27"/>
      <c r="D380" s="255"/>
      <c r="E380" s="257"/>
      <c r="F380" s="10" t="s">
        <v>67</v>
      </c>
      <c r="G380" s="177">
        <f t="shared" si="112"/>
        <v>0</v>
      </c>
      <c r="H380" s="177">
        <f>SUM(H379)</f>
        <v>0</v>
      </c>
      <c r="I380" s="177">
        <f t="shared" ref="I380:J380" si="113">SUM(I379)</f>
        <v>0</v>
      </c>
      <c r="J380" s="177">
        <f t="shared" si="113"/>
        <v>0</v>
      </c>
      <c r="K380" s="28"/>
      <c r="L380" s="308"/>
      <c r="M380" s="308"/>
      <c r="N380" s="308"/>
    </row>
    <row r="381" spans="1:14" ht="14.25" hidden="1" customHeight="1" x14ac:dyDescent="0.2">
      <c r="A381" s="255" t="s">
        <v>148</v>
      </c>
      <c r="B381" s="255"/>
      <c r="C381" s="27"/>
      <c r="D381" s="255"/>
      <c r="E381" s="257"/>
      <c r="F381" s="153" t="s">
        <v>19</v>
      </c>
      <c r="G381" s="177">
        <f t="shared" si="112"/>
        <v>0</v>
      </c>
      <c r="H381" s="178"/>
      <c r="I381" s="185"/>
      <c r="J381" s="178"/>
      <c r="K381" s="28"/>
      <c r="L381" s="308"/>
      <c r="M381" s="308"/>
      <c r="N381" s="308"/>
    </row>
    <row r="382" spans="1:14" ht="14.25" hidden="1" customHeight="1" x14ac:dyDescent="0.2">
      <c r="A382" s="255"/>
      <c r="B382" s="255"/>
      <c r="C382" s="27"/>
      <c r="D382" s="255"/>
      <c r="E382" s="257"/>
      <c r="F382" s="10" t="s">
        <v>67</v>
      </c>
      <c r="G382" s="177">
        <f t="shared" si="112"/>
        <v>0</v>
      </c>
      <c r="H382" s="177">
        <f>SUM(H381:H381)</f>
        <v>0</v>
      </c>
      <c r="I382" s="177">
        <f>SUM(I381:I381)</f>
        <v>0</v>
      </c>
      <c r="J382" s="177">
        <f>SUM(J381:J381)</f>
        <v>0</v>
      </c>
      <c r="K382" s="28"/>
      <c r="L382" s="308"/>
      <c r="M382" s="308"/>
      <c r="N382" s="308"/>
    </row>
    <row r="383" spans="1:14" ht="14.25" hidden="1" customHeight="1" x14ac:dyDescent="0.2">
      <c r="A383" s="255" t="s">
        <v>149</v>
      </c>
      <c r="B383" s="255"/>
      <c r="C383" s="27"/>
      <c r="D383" s="255"/>
      <c r="E383" s="257"/>
      <c r="F383" s="153" t="s">
        <v>19</v>
      </c>
      <c r="G383" s="177">
        <f t="shared" si="112"/>
        <v>0</v>
      </c>
      <c r="H383" s="178"/>
      <c r="I383" s="185"/>
      <c r="J383" s="178"/>
      <c r="K383" s="28"/>
      <c r="L383" s="308"/>
      <c r="M383" s="308"/>
      <c r="N383" s="308"/>
    </row>
    <row r="384" spans="1:14" ht="14.25" hidden="1" customHeight="1" x14ac:dyDescent="0.2">
      <c r="A384" s="255"/>
      <c r="B384" s="255"/>
      <c r="C384" s="27"/>
      <c r="D384" s="255"/>
      <c r="E384" s="257"/>
      <c r="F384" s="10" t="s">
        <v>67</v>
      </c>
      <c r="G384" s="177">
        <f t="shared" si="112"/>
        <v>0</v>
      </c>
      <c r="H384" s="177">
        <f>SUM(H383)</f>
        <v>0</v>
      </c>
      <c r="I384" s="177">
        <f t="shared" ref="I384:J384" si="114">SUM(I383)</f>
        <v>0</v>
      </c>
      <c r="J384" s="177">
        <f t="shared" si="114"/>
        <v>0</v>
      </c>
      <c r="K384" s="28"/>
      <c r="L384" s="308"/>
      <c r="M384" s="308"/>
      <c r="N384" s="308"/>
    </row>
    <row r="385" spans="1:14" ht="14.25" hidden="1" customHeight="1" x14ac:dyDescent="0.2">
      <c r="A385" s="255" t="s">
        <v>150</v>
      </c>
      <c r="B385" s="255"/>
      <c r="C385" s="27"/>
      <c r="D385" s="255"/>
      <c r="E385" s="257"/>
      <c r="F385" s="153" t="s">
        <v>19</v>
      </c>
      <c r="G385" s="177">
        <f t="shared" si="112"/>
        <v>0</v>
      </c>
      <c r="H385" s="178"/>
      <c r="I385" s="185"/>
      <c r="J385" s="178"/>
      <c r="K385" s="28"/>
      <c r="L385" s="308"/>
      <c r="M385" s="308"/>
      <c r="N385" s="308"/>
    </row>
    <row r="386" spans="1:14" ht="14.25" hidden="1" customHeight="1" x14ac:dyDescent="0.2">
      <c r="A386" s="255"/>
      <c r="B386" s="255"/>
      <c r="C386" s="27"/>
      <c r="D386" s="255"/>
      <c r="E386" s="257"/>
      <c r="F386" s="10" t="s">
        <v>67</v>
      </c>
      <c r="G386" s="177">
        <f t="shared" si="112"/>
        <v>0</v>
      </c>
      <c r="H386" s="177">
        <f>SUM(H385)</f>
        <v>0</v>
      </c>
      <c r="I386" s="177">
        <f>SUM(I385)</f>
        <v>0</v>
      </c>
      <c r="J386" s="177">
        <f>SUM(J385)</f>
        <v>0</v>
      </c>
      <c r="K386" s="28"/>
      <c r="L386" s="308"/>
      <c r="M386" s="308"/>
      <c r="N386" s="308"/>
    </row>
    <row r="387" spans="1:14" ht="14.25" hidden="1" customHeight="1" x14ac:dyDescent="0.2">
      <c r="A387" s="255" t="s">
        <v>151</v>
      </c>
      <c r="B387" s="255"/>
      <c r="C387" s="27"/>
      <c r="D387" s="255"/>
      <c r="E387" s="257"/>
      <c r="F387" s="153" t="s">
        <v>19</v>
      </c>
      <c r="G387" s="177">
        <f t="shared" si="112"/>
        <v>0</v>
      </c>
      <c r="H387" s="178"/>
      <c r="I387" s="178"/>
      <c r="J387" s="178"/>
      <c r="K387" s="28"/>
      <c r="L387" s="308"/>
      <c r="M387" s="308"/>
      <c r="N387" s="308"/>
    </row>
    <row r="388" spans="1:14" ht="14.25" hidden="1" customHeight="1" x14ac:dyDescent="0.2">
      <c r="A388" s="255"/>
      <c r="B388" s="255"/>
      <c r="C388" s="27"/>
      <c r="D388" s="255"/>
      <c r="E388" s="257"/>
      <c r="F388" s="10" t="s">
        <v>67</v>
      </c>
      <c r="G388" s="177">
        <f t="shared" si="112"/>
        <v>0</v>
      </c>
      <c r="H388" s="177">
        <f>SUM(H387)</f>
        <v>0</v>
      </c>
      <c r="I388" s="177">
        <f>SUM(I387)</f>
        <v>0</v>
      </c>
      <c r="J388" s="177">
        <f>SUM(J387)</f>
        <v>0</v>
      </c>
      <c r="K388" s="28"/>
      <c r="L388" s="308"/>
      <c r="M388" s="308"/>
      <c r="N388" s="308"/>
    </row>
    <row r="389" spans="1:14" ht="14.25" hidden="1" customHeight="1" x14ac:dyDescent="0.2">
      <c r="A389" s="255" t="s">
        <v>152</v>
      </c>
      <c r="B389" s="325"/>
      <c r="C389" s="27"/>
      <c r="D389" s="255"/>
      <c r="E389" s="257"/>
      <c r="F389" s="153" t="s">
        <v>19</v>
      </c>
      <c r="G389" s="177">
        <f t="shared" si="112"/>
        <v>0</v>
      </c>
      <c r="H389" s="178"/>
      <c r="I389" s="178"/>
      <c r="J389" s="178"/>
      <c r="K389" s="28"/>
      <c r="L389" s="308"/>
      <c r="M389" s="308"/>
      <c r="N389" s="308"/>
    </row>
    <row r="390" spans="1:14" ht="14.25" hidden="1" customHeight="1" x14ac:dyDescent="0.2">
      <c r="A390" s="255"/>
      <c r="B390" s="255"/>
      <c r="C390" s="27"/>
      <c r="D390" s="255"/>
      <c r="E390" s="257"/>
      <c r="F390" s="10" t="s">
        <v>67</v>
      </c>
      <c r="G390" s="177">
        <f t="shared" si="112"/>
        <v>0</v>
      </c>
      <c r="H390" s="177">
        <f>SUM(H389)</f>
        <v>0</v>
      </c>
      <c r="I390" s="177">
        <f>SUM(I389)</f>
        <v>0</v>
      </c>
      <c r="J390" s="177">
        <f>SUM(J389)</f>
        <v>0</v>
      </c>
      <c r="K390" s="28"/>
      <c r="L390" s="308"/>
      <c r="M390" s="308"/>
      <c r="N390" s="308"/>
    </row>
    <row r="391" spans="1:14" ht="14.25" hidden="1" customHeight="1" x14ac:dyDescent="0.2">
      <c r="A391" s="255" t="s">
        <v>153</v>
      </c>
      <c r="B391" s="255"/>
      <c r="C391" s="27"/>
      <c r="D391" s="255"/>
      <c r="E391" s="257"/>
      <c r="F391" s="153" t="s">
        <v>19</v>
      </c>
      <c r="G391" s="177">
        <f t="shared" si="112"/>
        <v>0</v>
      </c>
      <c r="H391" s="178"/>
      <c r="I391" s="178"/>
      <c r="J391" s="178"/>
      <c r="K391" s="28"/>
      <c r="L391" s="308"/>
      <c r="M391" s="308"/>
      <c r="N391" s="308"/>
    </row>
    <row r="392" spans="1:14" ht="14.25" hidden="1" customHeight="1" x14ac:dyDescent="0.2">
      <c r="A392" s="255"/>
      <c r="B392" s="255"/>
      <c r="C392" s="27"/>
      <c r="D392" s="255"/>
      <c r="E392" s="257"/>
      <c r="F392" s="10" t="s">
        <v>67</v>
      </c>
      <c r="G392" s="177">
        <f t="shared" si="112"/>
        <v>0</v>
      </c>
      <c r="H392" s="177">
        <f>SUM(H391)</f>
        <v>0</v>
      </c>
      <c r="I392" s="177">
        <f>SUM(I391)</f>
        <v>0</v>
      </c>
      <c r="J392" s="177">
        <f>SUM(J391)</f>
        <v>0</v>
      </c>
      <c r="K392" s="28"/>
      <c r="L392" s="308"/>
      <c r="M392" s="308"/>
      <c r="N392" s="308"/>
    </row>
    <row r="393" spans="1:14" ht="14.25" hidden="1" customHeight="1" x14ac:dyDescent="0.2">
      <c r="A393" s="255" t="s">
        <v>289</v>
      </c>
      <c r="B393" s="255"/>
      <c r="C393" s="27"/>
      <c r="D393" s="255"/>
      <c r="E393" s="257"/>
      <c r="F393" s="152" t="s">
        <v>19</v>
      </c>
      <c r="G393" s="177">
        <f t="shared" si="112"/>
        <v>0</v>
      </c>
      <c r="H393" s="178"/>
      <c r="I393" s="182"/>
      <c r="J393" s="182"/>
      <c r="K393" s="28"/>
      <c r="L393" s="308"/>
      <c r="M393" s="308"/>
      <c r="N393" s="308"/>
    </row>
    <row r="394" spans="1:14" ht="14.25" hidden="1" customHeight="1" x14ac:dyDescent="0.2">
      <c r="A394" s="255"/>
      <c r="B394" s="255"/>
      <c r="C394" s="27"/>
      <c r="D394" s="255"/>
      <c r="E394" s="257"/>
      <c r="F394" s="10" t="s">
        <v>67</v>
      </c>
      <c r="G394" s="177">
        <f t="shared" si="112"/>
        <v>0</v>
      </c>
      <c r="H394" s="177">
        <f>SUM(H393)</f>
        <v>0</v>
      </c>
      <c r="I394" s="177">
        <f>SUM(I393)</f>
        <v>0</v>
      </c>
      <c r="J394" s="177">
        <f>SUM(J393)</f>
        <v>0</v>
      </c>
      <c r="K394" s="28"/>
      <c r="L394" s="308"/>
      <c r="M394" s="308"/>
      <c r="N394" s="308"/>
    </row>
    <row r="395" spans="1:14" ht="14.25" hidden="1" customHeight="1" x14ac:dyDescent="0.2">
      <c r="A395" s="255" t="s">
        <v>291</v>
      </c>
      <c r="B395" s="255"/>
      <c r="C395" s="27"/>
      <c r="D395" s="255"/>
      <c r="E395" s="257"/>
      <c r="F395" s="153" t="s">
        <v>19</v>
      </c>
      <c r="G395" s="177">
        <f t="shared" si="112"/>
        <v>0</v>
      </c>
      <c r="H395" s="178"/>
      <c r="I395" s="185"/>
      <c r="J395" s="185"/>
      <c r="K395" s="28"/>
      <c r="L395" s="308"/>
      <c r="M395" s="308"/>
      <c r="N395" s="308"/>
    </row>
    <row r="396" spans="1:14" ht="14.25" hidden="1" customHeight="1" x14ac:dyDescent="0.2">
      <c r="A396" s="255"/>
      <c r="B396" s="255"/>
      <c r="C396" s="27"/>
      <c r="D396" s="255"/>
      <c r="E396" s="257"/>
      <c r="F396" s="10" t="s">
        <v>67</v>
      </c>
      <c r="G396" s="177">
        <f t="shared" si="112"/>
        <v>0</v>
      </c>
      <c r="H396" s="177">
        <f>SUM(H395)</f>
        <v>0</v>
      </c>
      <c r="I396" s="177">
        <f>SUM(I395)</f>
        <v>0</v>
      </c>
      <c r="J396" s="177">
        <f>SUM(J395)</f>
        <v>0</v>
      </c>
      <c r="K396" s="28"/>
      <c r="L396" s="308"/>
      <c r="M396" s="308"/>
      <c r="N396" s="308"/>
    </row>
    <row r="397" spans="1:14" ht="14.25" hidden="1" customHeight="1" x14ac:dyDescent="0.2">
      <c r="A397" s="255" t="s">
        <v>292</v>
      </c>
      <c r="B397" s="255"/>
      <c r="C397" s="27"/>
      <c r="D397" s="255"/>
      <c r="E397" s="257"/>
      <c r="F397" s="153" t="s">
        <v>8</v>
      </c>
      <c r="G397" s="177">
        <f t="shared" si="111"/>
        <v>0</v>
      </c>
      <c r="H397" s="178"/>
      <c r="I397" s="185"/>
      <c r="J397" s="178"/>
      <c r="K397" s="28"/>
      <c r="L397" s="308"/>
      <c r="M397" s="308"/>
      <c r="N397" s="308"/>
    </row>
    <row r="398" spans="1:14" ht="14.25" hidden="1" customHeight="1" x14ac:dyDescent="0.2">
      <c r="A398" s="255"/>
      <c r="B398" s="255"/>
      <c r="C398" s="27"/>
      <c r="D398" s="255"/>
      <c r="E398" s="257"/>
      <c r="F398" s="153"/>
      <c r="G398" s="177">
        <f t="shared" si="111"/>
        <v>0</v>
      </c>
      <c r="H398" s="178"/>
      <c r="I398" s="185"/>
      <c r="J398" s="178"/>
      <c r="K398" s="28"/>
      <c r="L398" s="308"/>
      <c r="M398" s="308"/>
      <c r="N398" s="308"/>
    </row>
    <row r="399" spans="1:14" ht="12.75" hidden="1" customHeight="1" x14ac:dyDescent="0.2">
      <c r="A399" s="255"/>
      <c r="B399" s="255"/>
      <c r="C399" s="27"/>
      <c r="D399" s="255"/>
      <c r="E399" s="257"/>
      <c r="F399" s="10" t="s">
        <v>67</v>
      </c>
      <c r="G399" s="177">
        <f t="shared" si="111"/>
        <v>0</v>
      </c>
      <c r="H399" s="177">
        <f>SUM(H397+H398)</f>
        <v>0</v>
      </c>
      <c r="I399" s="177">
        <f t="shared" ref="I399:J399" si="115">SUM(I397+I398)</f>
        <v>0</v>
      </c>
      <c r="J399" s="177">
        <f t="shared" si="115"/>
        <v>0</v>
      </c>
      <c r="K399" s="28"/>
      <c r="L399" s="308"/>
      <c r="M399" s="308"/>
      <c r="N399" s="308"/>
    </row>
    <row r="400" spans="1:14" ht="14.25" hidden="1" customHeight="1" x14ac:dyDescent="0.2">
      <c r="A400" s="255" t="s">
        <v>293</v>
      </c>
      <c r="B400" s="255"/>
      <c r="C400" s="27"/>
      <c r="D400" s="255"/>
      <c r="E400" s="257"/>
      <c r="F400" s="153" t="s">
        <v>71</v>
      </c>
      <c r="G400" s="177">
        <f t="shared" ref="G400:G402" si="116">SUM(H400+J400)</f>
        <v>0</v>
      </c>
      <c r="H400" s="178"/>
      <c r="I400" s="185"/>
      <c r="J400" s="178"/>
      <c r="K400" s="28"/>
      <c r="L400" s="308"/>
      <c r="M400" s="308"/>
      <c r="N400" s="308"/>
    </row>
    <row r="401" spans="1:14" ht="12.75" hidden="1" customHeight="1" x14ac:dyDescent="0.2">
      <c r="A401" s="255"/>
      <c r="B401" s="255"/>
      <c r="C401" s="27"/>
      <c r="D401" s="255"/>
      <c r="E401" s="257"/>
      <c r="F401" s="153"/>
      <c r="G401" s="177">
        <f t="shared" si="116"/>
        <v>0</v>
      </c>
      <c r="H401" s="178"/>
      <c r="I401" s="185"/>
      <c r="J401" s="178"/>
      <c r="K401" s="28"/>
      <c r="L401" s="308"/>
      <c r="M401" s="308"/>
      <c r="N401" s="308"/>
    </row>
    <row r="402" spans="1:14" ht="20.25" hidden="1" customHeight="1" x14ac:dyDescent="0.2">
      <c r="A402" s="255"/>
      <c r="B402" s="255"/>
      <c r="C402" s="27"/>
      <c r="D402" s="255"/>
      <c r="E402" s="257"/>
      <c r="F402" s="10" t="s">
        <v>67</v>
      </c>
      <c r="G402" s="177">
        <f t="shared" si="116"/>
        <v>0</v>
      </c>
      <c r="H402" s="177">
        <f>SUM(H400+H401)</f>
        <v>0</v>
      </c>
      <c r="I402" s="177">
        <f t="shared" ref="I402:J402" si="117">SUM(I400+I401)</f>
        <v>0</v>
      </c>
      <c r="J402" s="177">
        <f t="shared" si="117"/>
        <v>0</v>
      </c>
      <c r="K402" s="28"/>
      <c r="L402" s="308"/>
      <c r="M402" s="308"/>
      <c r="N402" s="308"/>
    </row>
    <row r="403" spans="1:14" ht="14.25" hidden="1" customHeight="1" x14ac:dyDescent="0.2">
      <c r="A403" s="255" t="s">
        <v>5</v>
      </c>
      <c r="B403" s="255"/>
      <c r="C403" s="27"/>
      <c r="D403" s="255"/>
      <c r="E403" s="257"/>
      <c r="F403" s="153" t="s">
        <v>8</v>
      </c>
      <c r="G403" s="177">
        <f t="shared" ref="G403:G405" si="118">SUM(H403+J403)</f>
        <v>0</v>
      </c>
      <c r="H403" s="178"/>
      <c r="I403" s="185"/>
      <c r="J403" s="178"/>
      <c r="K403" s="28"/>
      <c r="L403" s="308"/>
      <c r="M403" s="308"/>
      <c r="N403" s="308"/>
    </row>
    <row r="404" spans="1:14" ht="20.25" hidden="1" customHeight="1" x14ac:dyDescent="0.2">
      <c r="A404" s="255"/>
      <c r="B404" s="255"/>
      <c r="C404" s="27"/>
      <c r="D404" s="255"/>
      <c r="E404" s="257"/>
      <c r="F404" s="153"/>
      <c r="G404" s="177">
        <f t="shared" si="118"/>
        <v>0</v>
      </c>
      <c r="H404" s="178"/>
      <c r="I404" s="185"/>
      <c r="J404" s="178"/>
      <c r="K404" s="28"/>
      <c r="L404" s="308"/>
      <c r="M404" s="308"/>
      <c r="N404" s="308"/>
    </row>
    <row r="405" spans="1:14" ht="12.75" hidden="1" customHeight="1" x14ac:dyDescent="0.2">
      <c r="A405" s="255"/>
      <c r="B405" s="255"/>
      <c r="C405" s="27"/>
      <c r="D405" s="255"/>
      <c r="E405" s="257"/>
      <c r="F405" s="10" t="s">
        <v>67</v>
      </c>
      <c r="G405" s="177">
        <f t="shared" si="118"/>
        <v>0</v>
      </c>
      <c r="H405" s="177">
        <f>SUM(H403+H404)</f>
        <v>0</v>
      </c>
      <c r="I405" s="177">
        <f t="shared" ref="I405:J405" si="119">SUM(I403+I404)</f>
        <v>0</v>
      </c>
      <c r="J405" s="177">
        <f t="shared" si="119"/>
        <v>0</v>
      </c>
      <c r="K405" s="28"/>
      <c r="L405" s="308"/>
      <c r="M405" s="308"/>
      <c r="N405" s="308"/>
    </row>
    <row r="406" spans="1:14" ht="15" hidden="1" customHeight="1" x14ac:dyDescent="0.2">
      <c r="A406" s="255" t="s">
        <v>7</v>
      </c>
      <c r="B406" s="255"/>
      <c r="C406" s="27"/>
      <c r="D406" s="255"/>
      <c r="E406" s="257"/>
      <c r="F406" s="153" t="s">
        <v>71</v>
      </c>
      <c r="G406" s="177">
        <f t="shared" ref="G406:G418" si="120">SUM(H406+J406)</f>
        <v>0</v>
      </c>
      <c r="H406" s="178"/>
      <c r="I406" s="185"/>
      <c r="J406" s="178"/>
      <c r="K406" s="28"/>
      <c r="L406" s="308"/>
      <c r="M406" s="308"/>
      <c r="N406" s="308"/>
    </row>
    <row r="407" spans="1:14" ht="20.25" hidden="1" customHeight="1" x14ac:dyDescent="0.2">
      <c r="A407" s="255"/>
      <c r="B407" s="255"/>
      <c r="C407" s="27"/>
      <c r="D407" s="255"/>
      <c r="E407" s="257"/>
      <c r="F407" s="153"/>
      <c r="G407" s="177">
        <f t="shared" si="120"/>
        <v>0</v>
      </c>
      <c r="H407" s="178"/>
      <c r="I407" s="185"/>
      <c r="J407" s="178"/>
      <c r="K407" s="28"/>
      <c r="L407" s="308"/>
      <c r="M407" s="308"/>
      <c r="N407" s="308"/>
    </row>
    <row r="408" spans="1:14" ht="15.75" hidden="1" customHeight="1" x14ac:dyDescent="0.2">
      <c r="A408" s="255"/>
      <c r="B408" s="255"/>
      <c r="C408" s="27"/>
      <c r="D408" s="255"/>
      <c r="E408" s="257"/>
      <c r="F408" s="10" t="s">
        <v>67</v>
      </c>
      <c r="G408" s="177">
        <f t="shared" si="120"/>
        <v>0</v>
      </c>
      <c r="H408" s="177">
        <f>SUM(H406+H407)</f>
        <v>0</v>
      </c>
      <c r="I408" s="177">
        <f t="shared" ref="I408:J408" si="121">SUM(I406+I407)</f>
        <v>0</v>
      </c>
      <c r="J408" s="177">
        <f t="shared" si="121"/>
        <v>0</v>
      </c>
      <c r="K408" s="28"/>
      <c r="L408" s="308"/>
      <c r="M408" s="308"/>
      <c r="N408" s="308"/>
    </row>
    <row r="409" spans="1:14" ht="15.75" hidden="1" customHeight="1" x14ac:dyDescent="0.2">
      <c r="A409" s="255" t="s">
        <v>13</v>
      </c>
      <c r="B409" s="255"/>
      <c r="C409" s="27"/>
      <c r="D409" s="255"/>
      <c r="E409" s="257"/>
      <c r="F409" s="14" t="s">
        <v>15</v>
      </c>
      <c r="G409" s="177">
        <f t="shared" si="120"/>
        <v>0</v>
      </c>
      <c r="H409" s="185"/>
      <c r="I409" s="185"/>
      <c r="J409" s="178"/>
      <c r="K409" s="28"/>
      <c r="L409" s="308"/>
      <c r="M409" s="308"/>
      <c r="N409" s="308"/>
    </row>
    <row r="410" spans="1:14" ht="24.75" hidden="1" customHeight="1" x14ac:dyDescent="0.2">
      <c r="A410" s="255"/>
      <c r="B410" s="255"/>
      <c r="C410" s="27"/>
      <c r="D410" s="255"/>
      <c r="E410" s="257"/>
      <c r="F410" s="10" t="s">
        <v>67</v>
      </c>
      <c r="G410" s="177">
        <f t="shared" si="120"/>
        <v>0</v>
      </c>
      <c r="H410" s="177">
        <f>SUM(H409)</f>
        <v>0</v>
      </c>
      <c r="I410" s="177">
        <f t="shared" ref="I410:J410" si="122">SUM(I409)</f>
        <v>0</v>
      </c>
      <c r="J410" s="177">
        <f t="shared" si="122"/>
        <v>0</v>
      </c>
      <c r="K410" s="28"/>
      <c r="L410" s="308"/>
      <c r="M410" s="308"/>
      <c r="N410" s="308"/>
    </row>
    <row r="411" spans="1:14" ht="12.75" hidden="1" customHeight="1" x14ac:dyDescent="0.2">
      <c r="A411" s="255" t="s">
        <v>29</v>
      </c>
      <c r="B411" s="255"/>
      <c r="C411" s="27"/>
      <c r="D411" s="255"/>
      <c r="E411" s="257"/>
      <c r="F411" s="14" t="s">
        <v>8</v>
      </c>
      <c r="G411" s="177">
        <f t="shared" si="120"/>
        <v>0</v>
      </c>
      <c r="H411" s="178"/>
      <c r="I411" s="185"/>
      <c r="J411" s="185"/>
      <c r="K411" s="28"/>
      <c r="L411" s="308"/>
      <c r="M411" s="308"/>
      <c r="N411" s="308"/>
    </row>
    <row r="412" spans="1:14" ht="12.75" hidden="1" customHeight="1" x14ac:dyDescent="0.2">
      <c r="A412" s="255"/>
      <c r="B412" s="255"/>
      <c r="C412" s="27"/>
      <c r="D412" s="255"/>
      <c r="E412" s="257"/>
      <c r="F412" s="10" t="s">
        <v>67</v>
      </c>
      <c r="G412" s="177">
        <f t="shared" si="120"/>
        <v>0</v>
      </c>
      <c r="H412" s="177">
        <f>SUM(H411)</f>
        <v>0</v>
      </c>
      <c r="I412" s="177">
        <f t="shared" ref="I412:J412" si="123">SUM(I411)</f>
        <v>0</v>
      </c>
      <c r="J412" s="177">
        <f t="shared" si="123"/>
        <v>0</v>
      </c>
      <c r="K412" s="28"/>
      <c r="L412" s="308"/>
      <c r="M412" s="308"/>
      <c r="N412" s="308"/>
    </row>
    <row r="413" spans="1:14" ht="15.75" hidden="1" customHeight="1" x14ac:dyDescent="0.2">
      <c r="A413" s="255" t="s">
        <v>13</v>
      </c>
      <c r="B413" s="255"/>
      <c r="C413" s="27"/>
      <c r="D413" s="255"/>
      <c r="E413" s="257"/>
      <c r="F413" s="14"/>
      <c r="G413" s="177">
        <f t="shared" si="120"/>
        <v>0</v>
      </c>
      <c r="H413" s="178"/>
      <c r="I413" s="185"/>
      <c r="J413" s="178"/>
      <c r="K413" s="28"/>
      <c r="L413" s="308"/>
      <c r="M413" s="308"/>
      <c r="N413" s="308"/>
    </row>
    <row r="414" spans="1:14" ht="13.5" hidden="1" customHeight="1" x14ac:dyDescent="0.2">
      <c r="A414" s="255"/>
      <c r="B414" s="255"/>
      <c r="C414" s="27"/>
      <c r="D414" s="255"/>
      <c r="E414" s="257"/>
      <c r="F414" s="10" t="s">
        <v>67</v>
      </c>
      <c r="G414" s="177">
        <f t="shared" si="120"/>
        <v>0</v>
      </c>
      <c r="H414" s="177">
        <f>SUM(H413)</f>
        <v>0</v>
      </c>
      <c r="I414" s="177">
        <f t="shared" ref="I414:J414" si="124">SUM(I413)</f>
        <v>0</v>
      </c>
      <c r="J414" s="177">
        <f t="shared" si="124"/>
        <v>0</v>
      </c>
      <c r="K414" s="28"/>
      <c r="L414" s="308"/>
      <c r="M414" s="308"/>
      <c r="N414" s="308"/>
    </row>
    <row r="415" spans="1:14" ht="15.75" hidden="1" customHeight="1" x14ac:dyDescent="0.2">
      <c r="A415" s="255" t="s">
        <v>29</v>
      </c>
      <c r="B415" s="255"/>
      <c r="C415" s="27"/>
      <c r="D415" s="255"/>
      <c r="E415" s="257"/>
      <c r="F415" s="14"/>
      <c r="G415" s="177">
        <f t="shared" si="120"/>
        <v>0</v>
      </c>
      <c r="H415" s="178"/>
      <c r="I415" s="185"/>
      <c r="J415" s="178"/>
      <c r="K415" s="28"/>
      <c r="L415" s="308"/>
      <c r="M415" s="308"/>
      <c r="N415" s="308"/>
    </row>
    <row r="416" spans="1:14" ht="12.75" hidden="1" customHeight="1" x14ac:dyDescent="0.2">
      <c r="A416" s="255"/>
      <c r="B416" s="255"/>
      <c r="C416" s="27"/>
      <c r="D416" s="255"/>
      <c r="E416" s="257"/>
      <c r="F416" s="10" t="s">
        <v>341</v>
      </c>
      <c r="G416" s="177">
        <f t="shared" si="120"/>
        <v>0</v>
      </c>
      <c r="H416" s="177">
        <f>SUM(H415)</f>
        <v>0</v>
      </c>
      <c r="I416" s="177">
        <f t="shared" ref="I416:J416" si="125">SUM(I415)</f>
        <v>0</v>
      </c>
      <c r="J416" s="177">
        <f t="shared" si="125"/>
        <v>0</v>
      </c>
      <c r="K416" s="28"/>
      <c r="L416" s="308"/>
      <c r="M416" s="308"/>
      <c r="N416" s="308"/>
    </row>
    <row r="417" spans="1:15" ht="15.75" hidden="1" customHeight="1" x14ac:dyDescent="0.2">
      <c r="A417" s="255" t="s">
        <v>30</v>
      </c>
      <c r="B417" s="255"/>
      <c r="C417" s="27"/>
      <c r="D417" s="255"/>
      <c r="E417" s="257"/>
      <c r="F417" s="14"/>
      <c r="G417" s="177">
        <f t="shared" si="120"/>
        <v>0</v>
      </c>
      <c r="H417" s="178"/>
      <c r="I417" s="185"/>
      <c r="J417" s="178"/>
      <c r="K417" s="28"/>
      <c r="L417" s="308"/>
      <c r="M417" s="308"/>
      <c r="N417" s="308"/>
    </row>
    <row r="418" spans="1:15" ht="15.75" hidden="1" customHeight="1" x14ac:dyDescent="0.2">
      <c r="A418" s="255"/>
      <c r="B418" s="255"/>
      <c r="C418" s="27"/>
      <c r="D418" s="255"/>
      <c r="E418" s="258"/>
      <c r="F418" s="10" t="s">
        <v>67</v>
      </c>
      <c r="G418" s="177">
        <f t="shared" si="120"/>
        <v>0</v>
      </c>
      <c r="H418" s="177">
        <f>SUM(H417)</f>
        <v>0</v>
      </c>
      <c r="I418" s="177">
        <f t="shared" ref="I418:J418" si="126">SUM(I417)</f>
        <v>0</v>
      </c>
      <c r="J418" s="177">
        <f t="shared" si="126"/>
        <v>0</v>
      </c>
      <c r="K418" s="28"/>
      <c r="L418" s="308"/>
      <c r="M418" s="308"/>
      <c r="N418" s="308"/>
    </row>
    <row r="419" spans="1:15" ht="15.75" hidden="1" customHeight="1" x14ac:dyDescent="0.2">
      <c r="A419" s="256" t="s">
        <v>31</v>
      </c>
      <c r="B419" s="256"/>
      <c r="C419" s="27"/>
      <c r="D419" s="256"/>
      <c r="E419" s="256"/>
      <c r="F419" s="14"/>
      <c r="G419" s="177">
        <f t="shared" ref="G419:G420" si="127">SUM(H419+J419)</f>
        <v>0</v>
      </c>
      <c r="H419" s="178"/>
      <c r="I419" s="185"/>
      <c r="J419" s="178"/>
      <c r="K419" s="28"/>
      <c r="L419" s="318"/>
      <c r="M419" s="319"/>
      <c r="N419" s="320"/>
    </row>
    <row r="420" spans="1:15" ht="15.75" hidden="1" customHeight="1" x14ac:dyDescent="0.2">
      <c r="A420" s="258"/>
      <c r="B420" s="258"/>
      <c r="C420" s="26"/>
      <c r="D420" s="258"/>
      <c r="E420" s="258"/>
      <c r="F420" s="10" t="s">
        <v>67</v>
      </c>
      <c r="G420" s="177">
        <f t="shared" si="127"/>
        <v>0</v>
      </c>
      <c r="H420" s="177">
        <f>SUM(H419)</f>
        <v>0</v>
      </c>
      <c r="I420" s="177">
        <f t="shared" ref="I420:J420" si="128">SUM(I419)</f>
        <v>0</v>
      </c>
      <c r="J420" s="177">
        <f t="shared" si="128"/>
        <v>0</v>
      </c>
      <c r="K420" s="24"/>
      <c r="L420" s="321"/>
      <c r="M420" s="322"/>
      <c r="N420" s="323"/>
    </row>
    <row r="421" spans="1:15" ht="15" customHeight="1" x14ac:dyDescent="0.2">
      <c r="A421" s="288" t="s">
        <v>80</v>
      </c>
      <c r="B421" s="288"/>
      <c r="C421" s="288"/>
      <c r="D421" s="288"/>
      <c r="E421" s="288"/>
      <c r="F421" s="288"/>
      <c r="G421" s="179">
        <f t="shared" si="111"/>
        <v>115.2</v>
      </c>
      <c r="H421" s="179">
        <f>SUM(H353+H356+H359+H362+H364)</f>
        <v>0</v>
      </c>
      <c r="I421" s="179">
        <f t="shared" ref="I421:J421" si="129">SUM(I353+I356+I359+I362+I364)</f>
        <v>0</v>
      </c>
      <c r="J421" s="179">
        <f t="shared" si="129"/>
        <v>115.2</v>
      </c>
      <c r="K421" s="295"/>
      <c r="L421" s="295"/>
      <c r="M421" s="295"/>
      <c r="N421" s="295"/>
      <c r="O421" s="1" t="s">
        <v>75</v>
      </c>
    </row>
    <row r="422" spans="1:15" ht="12.75" customHeight="1" x14ac:dyDescent="0.2">
      <c r="A422" s="288" t="s">
        <v>53</v>
      </c>
      <c r="B422" s="288"/>
      <c r="C422" s="288"/>
      <c r="D422" s="288"/>
      <c r="E422" s="288"/>
      <c r="F422" s="288"/>
      <c r="G422" s="179">
        <f t="shared" si="111"/>
        <v>111.7</v>
      </c>
      <c r="H422" s="179">
        <f>SUM(H353+H356+H359+H362)</f>
        <v>0</v>
      </c>
      <c r="I422" s="179">
        <f t="shared" ref="I422:J422" si="130">SUM(I353+I356+I359+I362)</f>
        <v>0</v>
      </c>
      <c r="J422" s="179">
        <f t="shared" si="130"/>
        <v>111.7</v>
      </c>
      <c r="K422" s="295"/>
      <c r="L422" s="295"/>
      <c r="M422" s="295"/>
      <c r="N422" s="295"/>
    </row>
    <row r="423" spans="1:15" ht="12.75" customHeight="1" x14ac:dyDescent="0.2">
      <c r="A423" s="288" t="s">
        <v>70</v>
      </c>
      <c r="B423" s="288"/>
      <c r="C423" s="288"/>
      <c r="D423" s="288"/>
      <c r="E423" s="288"/>
      <c r="F423" s="288"/>
      <c r="G423" s="179">
        <f t="shared" si="111"/>
        <v>3.5</v>
      </c>
      <c r="H423" s="179">
        <f>SUM(H364)</f>
        <v>0</v>
      </c>
      <c r="I423" s="179">
        <f t="shared" ref="I423:J423" si="131">SUM(I364)</f>
        <v>0</v>
      </c>
      <c r="J423" s="179">
        <f t="shared" si="131"/>
        <v>3.5</v>
      </c>
      <c r="K423" s="295"/>
      <c r="L423" s="295"/>
      <c r="M423" s="295"/>
      <c r="N423" s="295"/>
    </row>
    <row r="424" spans="1:15" ht="20.25" hidden="1" customHeight="1" x14ac:dyDescent="0.2">
      <c r="A424" s="301" t="s">
        <v>407</v>
      </c>
      <c r="B424" s="301"/>
      <c r="C424" s="301"/>
      <c r="D424" s="301"/>
      <c r="E424" s="301"/>
      <c r="F424" s="301"/>
      <c r="G424" s="301"/>
      <c r="H424" s="301"/>
      <c r="I424" s="301"/>
      <c r="J424" s="301"/>
      <c r="K424" s="301"/>
      <c r="L424" s="301"/>
      <c r="M424" s="301"/>
      <c r="N424" s="301"/>
    </row>
    <row r="425" spans="1:15" ht="12.75" hidden="1" customHeight="1" x14ac:dyDescent="0.2">
      <c r="A425" s="255" t="s">
        <v>5</v>
      </c>
      <c r="B425" s="255" t="s">
        <v>299</v>
      </c>
      <c r="C425" s="317" t="s">
        <v>408</v>
      </c>
      <c r="D425" s="255" t="s">
        <v>305</v>
      </c>
      <c r="E425" s="255" t="s">
        <v>46</v>
      </c>
      <c r="F425" s="256" t="s">
        <v>19</v>
      </c>
      <c r="G425" s="84">
        <f>SUM(H425+J425)</f>
        <v>0</v>
      </c>
      <c r="H425" s="85"/>
      <c r="I425" s="86"/>
      <c r="J425" s="86"/>
      <c r="K425" s="72"/>
      <c r="L425" s="308" t="s">
        <v>369</v>
      </c>
      <c r="M425" s="308"/>
      <c r="N425" s="308"/>
    </row>
    <row r="426" spans="1:15" ht="12.75" hidden="1" customHeight="1" x14ac:dyDescent="0.2">
      <c r="A426" s="255"/>
      <c r="B426" s="255"/>
      <c r="C426" s="317"/>
      <c r="D426" s="255"/>
      <c r="E426" s="255"/>
      <c r="F426" s="257"/>
      <c r="G426" s="84">
        <f t="shared" ref="G426:G467" si="132">SUM(H426+J426)</f>
        <v>0</v>
      </c>
      <c r="H426" s="85"/>
      <c r="I426" s="86"/>
      <c r="J426" s="86"/>
      <c r="K426" s="72"/>
      <c r="L426" s="308"/>
      <c r="M426" s="308"/>
      <c r="N426" s="308"/>
    </row>
    <row r="427" spans="1:15" ht="12.75" hidden="1" customHeight="1" x14ac:dyDescent="0.2">
      <c r="A427" s="255"/>
      <c r="B427" s="255"/>
      <c r="C427" s="317"/>
      <c r="D427" s="255"/>
      <c r="E427" s="255"/>
      <c r="F427" s="258"/>
      <c r="G427" s="84">
        <f t="shared" si="132"/>
        <v>0</v>
      </c>
      <c r="H427" s="85"/>
      <c r="I427" s="86"/>
      <c r="J427" s="86"/>
      <c r="K427" s="72"/>
      <c r="L427" s="308"/>
      <c r="M427" s="308"/>
      <c r="N427" s="308"/>
    </row>
    <row r="428" spans="1:15" ht="13.5" hidden="1" customHeight="1" x14ac:dyDescent="0.2">
      <c r="A428" s="255"/>
      <c r="B428" s="255"/>
      <c r="C428" s="317"/>
      <c r="D428" s="255"/>
      <c r="E428" s="255"/>
      <c r="F428" s="10" t="s">
        <v>67</v>
      </c>
      <c r="G428" s="84">
        <f t="shared" si="132"/>
        <v>0</v>
      </c>
      <c r="H428" s="84">
        <f>SUM(H425:H427)</f>
        <v>0</v>
      </c>
      <c r="I428" s="84">
        <f t="shared" ref="I428:J428" si="133">SUM(I425:I427)</f>
        <v>0</v>
      </c>
      <c r="J428" s="84">
        <f t="shared" si="133"/>
        <v>0</v>
      </c>
      <c r="K428" s="19"/>
      <c r="L428" s="308"/>
      <c r="M428" s="308"/>
      <c r="N428" s="308"/>
    </row>
    <row r="429" spans="1:15" ht="12.75" hidden="1" customHeight="1" x14ac:dyDescent="0.2">
      <c r="A429" s="255" t="s">
        <v>7</v>
      </c>
      <c r="B429" s="255" t="s">
        <v>181</v>
      </c>
      <c r="C429" s="317"/>
      <c r="D429" s="255" t="s">
        <v>306</v>
      </c>
      <c r="E429" s="255"/>
      <c r="F429" s="256" t="s">
        <v>19</v>
      </c>
      <c r="G429" s="84">
        <f t="shared" si="132"/>
        <v>0</v>
      </c>
      <c r="H429" s="86"/>
      <c r="I429" s="86"/>
      <c r="J429" s="87"/>
      <c r="K429" s="72"/>
      <c r="L429" s="308" t="s">
        <v>370</v>
      </c>
      <c r="M429" s="308"/>
      <c r="N429" s="308"/>
    </row>
    <row r="430" spans="1:15" ht="12.75" hidden="1" customHeight="1" x14ac:dyDescent="0.2">
      <c r="A430" s="255"/>
      <c r="B430" s="255"/>
      <c r="C430" s="317"/>
      <c r="D430" s="255"/>
      <c r="E430" s="255"/>
      <c r="F430" s="257"/>
      <c r="G430" s="84">
        <f t="shared" si="132"/>
        <v>0</v>
      </c>
      <c r="H430" s="86"/>
      <c r="I430" s="86"/>
      <c r="J430" s="87"/>
      <c r="K430" s="72"/>
      <c r="L430" s="308"/>
      <c r="M430" s="308"/>
      <c r="N430" s="308"/>
    </row>
    <row r="431" spans="1:15" ht="12.75" hidden="1" customHeight="1" x14ac:dyDescent="0.2">
      <c r="A431" s="255"/>
      <c r="B431" s="255"/>
      <c r="C431" s="317"/>
      <c r="D431" s="255"/>
      <c r="E431" s="255"/>
      <c r="F431" s="258"/>
      <c r="G431" s="84">
        <f t="shared" si="132"/>
        <v>0</v>
      </c>
      <c r="H431" s="86"/>
      <c r="I431" s="86"/>
      <c r="J431" s="87"/>
      <c r="K431" s="72"/>
      <c r="L431" s="308"/>
      <c r="M431" s="308"/>
      <c r="N431" s="308"/>
    </row>
    <row r="432" spans="1:15" ht="14.25" hidden="1" customHeight="1" x14ac:dyDescent="0.2">
      <c r="A432" s="255"/>
      <c r="B432" s="255"/>
      <c r="C432" s="317"/>
      <c r="D432" s="255"/>
      <c r="E432" s="255"/>
      <c r="F432" s="10" t="s">
        <v>67</v>
      </c>
      <c r="G432" s="84">
        <f t="shared" si="132"/>
        <v>0</v>
      </c>
      <c r="H432" s="84">
        <f>SUM(H429:H431)</f>
        <v>0</v>
      </c>
      <c r="I432" s="84">
        <f t="shared" ref="I432:J432" si="134">SUM(I429:I431)</f>
        <v>0</v>
      </c>
      <c r="J432" s="84">
        <f t="shared" si="134"/>
        <v>0</v>
      </c>
      <c r="K432" s="19"/>
      <c r="L432" s="308"/>
      <c r="M432" s="308"/>
      <c r="N432" s="308"/>
    </row>
    <row r="433" spans="1:14" ht="12.75" hidden="1" customHeight="1" x14ac:dyDescent="0.2">
      <c r="A433" s="255" t="s">
        <v>13</v>
      </c>
      <c r="B433" s="257" t="s">
        <v>218</v>
      </c>
      <c r="C433" s="317"/>
      <c r="D433" s="316" t="s">
        <v>307</v>
      </c>
      <c r="E433" s="255"/>
      <c r="F433" s="262" t="s">
        <v>19</v>
      </c>
      <c r="G433" s="84">
        <f t="shared" si="132"/>
        <v>0</v>
      </c>
      <c r="H433" s="85"/>
      <c r="I433" s="85"/>
      <c r="J433" s="85"/>
      <c r="K433" s="72"/>
      <c r="L433" s="308" t="s">
        <v>371</v>
      </c>
      <c r="M433" s="308"/>
      <c r="N433" s="308"/>
    </row>
    <row r="434" spans="1:14" ht="12.75" hidden="1" customHeight="1" x14ac:dyDescent="0.2">
      <c r="A434" s="255"/>
      <c r="B434" s="257"/>
      <c r="C434" s="317"/>
      <c r="D434" s="316"/>
      <c r="E434" s="255"/>
      <c r="F434" s="263"/>
      <c r="G434" s="84">
        <f t="shared" si="132"/>
        <v>0</v>
      </c>
      <c r="H434" s="85"/>
      <c r="I434" s="85"/>
      <c r="J434" s="85"/>
      <c r="K434" s="72"/>
      <c r="L434" s="308"/>
      <c r="M434" s="308"/>
      <c r="N434" s="308"/>
    </row>
    <row r="435" spans="1:14" ht="12.75" hidden="1" customHeight="1" x14ac:dyDescent="0.2">
      <c r="A435" s="255"/>
      <c r="B435" s="257"/>
      <c r="C435" s="317"/>
      <c r="D435" s="316"/>
      <c r="E435" s="255"/>
      <c r="F435" s="264"/>
      <c r="G435" s="84">
        <f t="shared" si="132"/>
        <v>0</v>
      </c>
      <c r="H435" s="85"/>
      <c r="I435" s="85"/>
      <c r="J435" s="85"/>
      <c r="K435" s="72"/>
      <c r="L435" s="308"/>
      <c r="M435" s="308"/>
      <c r="N435" s="308"/>
    </row>
    <row r="436" spans="1:14" ht="12.75" hidden="1" customHeight="1" x14ac:dyDescent="0.2">
      <c r="A436" s="255"/>
      <c r="B436" s="258"/>
      <c r="C436" s="317"/>
      <c r="D436" s="316"/>
      <c r="E436" s="255"/>
      <c r="F436" s="33" t="s">
        <v>67</v>
      </c>
      <c r="G436" s="84">
        <f t="shared" si="132"/>
        <v>0</v>
      </c>
      <c r="H436" s="84">
        <f>SUM(H433:H435)</f>
        <v>0</v>
      </c>
      <c r="I436" s="84">
        <f t="shared" ref="I436:J436" si="135">SUM(I433:I435)</f>
        <v>0</v>
      </c>
      <c r="J436" s="84">
        <f t="shared" si="135"/>
        <v>0</v>
      </c>
      <c r="K436" s="19"/>
      <c r="L436" s="308"/>
      <c r="M436" s="308"/>
      <c r="N436" s="308"/>
    </row>
    <row r="437" spans="1:14" ht="12.75" hidden="1" customHeight="1" x14ac:dyDescent="0.2">
      <c r="A437" s="255" t="s">
        <v>29</v>
      </c>
      <c r="B437" s="255" t="s">
        <v>273</v>
      </c>
      <c r="C437" s="317"/>
      <c r="D437" s="255" t="s">
        <v>308</v>
      </c>
      <c r="E437" s="255"/>
      <c r="F437" s="262" t="s">
        <v>19</v>
      </c>
      <c r="G437" s="84">
        <f t="shared" si="132"/>
        <v>0</v>
      </c>
      <c r="H437" s="85"/>
      <c r="I437" s="88"/>
      <c r="J437" s="85"/>
      <c r="K437" s="72"/>
      <c r="L437" s="308" t="s">
        <v>372</v>
      </c>
      <c r="M437" s="308"/>
      <c r="N437" s="308"/>
    </row>
    <row r="438" spans="1:14" ht="12.75" hidden="1" customHeight="1" x14ac:dyDescent="0.2">
      <c r="A438" s="255"/>
      <c r="B438" s="255"/>
      <c r="C438" s="317"/>
      <c r="D438" s="255"/>
      <c r="E438" s="255"/>
      <c r="F438" s="263"/>
      <c r="G438" s="84">
        <f t="shared" si="132"/>
        <v>0</v>
      </c>
      <c r="H438" s="85"/>
      <c r="I438" s="88"/>
      <c r="J438" s="85"/>
      <c r="K438" s="72"/>
      <c r="L438" s="308"/>
      <c r="M438" s="308"/>
      <c r="N438" s="308"/>
    </row>
    <row r="439" spans="1:14" ht="12.75" hidden="1" customHeight="1" x14ac:dyDescent="0.2">
      <c r="A439" s="255"/>
      <c r="B439" s="255"/>
      <c r="C439" s="317"/>
      <c r="D439" s="255"/>
      <c r="E439" s="255"/>
      <c r="F439" s="264"/>
      <c r="G439" s="84">
        <f t="shared" si="132"/>
        <v>0</v>
      </c>
      <c r="H439" s="85"/>
      <c r="I439" s="88"/>
      <c r="J439" s="85"/>
      <c r="K439" s="72"/>
      <c r="L439" s="308"/>
      <c r="M439" s="308"/>
      <c r="N439" s="308"/>
    </row>
    <row r="440" spans="1:14" ht="12.75" hidden="1" customHeight="1" x14ac:dyDescent="0.2">
      <c r="A440" s="255"/>
      <c r="B440" s="255"/>
      <c r="C440" s="317"/>
      <c r="D440" s="255"/>
      <c r="E440" s="255"/>
      <c r="F440" s="10" t="s">
        <v>67</v>
      </c>
      <c r="G440" s="84">
        <f t="shared" si="132"/>
        <v>0</v>
      </c>
      <c r="H440" s="84">
        <f>SUM(H437:H439)</f>
        <v>0</v>
      </c>
      <c r="I440" s="84">
        <f t="shared" ref="I440:J440" si="136">SUM(I437:I439)</f>
        <v>0</v>
      </c>
      <c r="J440" s="84">
        <f t="shared" si="136"/>
        <v>0</v>
      </c>
      <c r="K440" s="19"/>
      <c r="L440" s="308"/>
      <c r="M440" s="308"/>
      <c r="N440" s="308"/>
    </row>
    <row r="441" spans="1:14" ht="12.75" hidden="1" customHeight="1" x14ac:dyDescent="0.2">
      <c r="A441" s="255" t="s">
        <v>30</v>
      </c>
      <c r="B441" s="256" t="s">
        <v>228</v>
      </c>
      <c r="C441" s="126" t="s">
        <v>408</v>
      </c>
      <c r="D441" s="255" t="s">
        <v>309</v>
      </c>
      <c r="E441" s="25" t="s">
        <v>46</v>
      </c>
      <c r="F441" s="262" t="s">
        <v>19</v>
      </c>
      <c r="G441" s="84">
        <f t="shared" si="132"/>
        <v>0</v>
      </c>
      <c r="H441" s="85"/>
      <c r="I441" s="88"/>
      <c r="J441" s="85"/>
      <c r="K441" s="72"/>
      <c r="L441" s="308" t="s">
        <v>373</v>
      </c>
      <c r="M441" s="308"/>
      <c r="N441" s="308"/>
    </row>
    <row r="442" spans="1:14" ht="12.75" hidden="1" customHeight="1" x14ac:dyDescent="0.2">
      <c r="A442" s="255"/>
      <c r="B442" s="257"/>
      <c r="C442" s="127"/>
      <c r="D442" s="255"/>
      <c r="E442" s="27"/>
      <c r="F442" s="263"/>
      <c r="G442" s="84">
        <f t="shared" si="132"/>
        <v>0</v>
      </c>
      <c r="H442" s="85"/>
      <c r="I442" s="88"/>
      <c r="J442" s="85"/>
      <c r="K442" s="72"/>
      <c r="L442" s="308"/>
      <c r="M442" s="308"/>
      <c r="N442" s="308"/>
    </row>
    <row r="443" spans="1:14" ht="12.75" hidden="1" customHeight="1" x14ac:dyDescent="0.2">
      <c r="A443" s="255"/>
      <c r="B443" s="257"/>
      <c r="C443" s="127"/>
      <c r="D443" s="255"/>
      <c r="E443" s="27"/>
      <c r="F443" s="264"/>
      <c r="G443" s="84">
        <f t="shared" si="132"/>
        <v>0</v>
      </c>
      <c r="H443" s="85"/>
      <c r="I443" s="88"/>
      <c r="J443" s="85"/>
      <c r="K443" s="72"/>
      <c r="L443" s="308"/>
      <c r="M443" s="308"/>
      <c r="N443" s="308"/>
    </row>
    <row r="444" spans="1:14" ht="12.75" hidden="1" customHeight="1" x14ac:dyDescent="0.2">
      <c r="A444" s="255"/>
      <c r="B444" s="258"/>
      <c r="C444" s="127"/>
      <c r="D444" s="255"/>
      <c r="E444" s="27"/>
      <c r="F444" s="10" t="s">
        <v>67</v>
      </c>
      <c r="G444" s="84">
        <f t="shared" si="132"/>
        <v>0</v>
      </c>
      <c r="H444" s="84">
        <f>SUM(H441:H443)</f>
        <v>0</v>
      </c>
      <c r="I444" s="84">
        <f t="shared" ref="I444:J444" si="137">SUM(I441:I443)</f>
        <v>0</v>
      </c>
      <c r="J444" s="84">
        <f t="shared" si="137"/>
        <v>0</v>
      </c>
      <c r="K444" s="19"/>
      <c r="L444" s="308"/>
      <c r="M444" s="308"/>
      <c r="N444" s="308"/>
    </row>
    <row r="445" spans="1:14" ht="12.75" hidden="1" customHeight="1" x14ac:dyDescent="0.2">
      <c r="A445" s="255" t="s">
        <v>31</v>
      </c>
      <c r="B445" s="257" t="s">
        <v>231</v>
      </c>
      <c r="C445" s="127"/>
      <c r="D445" s="255" t="s">
        <v>310</v>
      </c>
      <c r="E445" s="27"/>
      <c r="F445" s="262" t="s">
        <v>19</v>
      </c>
      <c r="G445" s="84">
        <f t="shared" si="132"/>
        <v>0</v>
      </c>
      <c r="H445" s="85"/>
      <c r="I445" s="88"/>
      <c r="J445" s="85"/>
      <c r="K445" s="72"/>
      <c r="L445" s="308" t="s">
        <v>374</v>
      </c>
      <c r="M445" s="308"/>
      <c r="N445" s="308"/>
    </row>
    <row r="446" spans="1:14" ht="12.75" hidden="1" customHeight="1" x14ac:dyDescent="0.2">
      <c r="A446" s="255"/>
      <c r="B446" s="257"/>
      <c r="C446" s="127"/>
      <c r="D446" s="255"/>
      <c r="E446" s="27"/>
      <c r="F446" s="263"/>
      <c r="G446" s="84">
        <f t="shared" si="132"/>
        <v>0</v>
      </c>
      <c r="H446" s="85"/>
      <c r="I446" s="88"/>
      <c r="J446" s="85"/>
      <c r="K446" s="72"/>
      <c r="L446" s="308"/>
      <c r="M446" s="308"/>
      <c r="N446" s="308"/>
    </row>
    <row r="447" spans="1:14" ht="12.75" hidden="1" customHeight="1" x14ac:dyDescent="0.2">
      <c r="A447" s="255"/>
      <c r="B447" s="257"/>
      <c r="C447" s="127"/>
      <c r="D447" s="255"/>
      <c r="E447" s="27"/>
      <c r="F447" s="264"/>
      <c r="G447" s="84">
        <f t="shared" si="132"/>
        <v>0</v>
      </c>
      <c r="H447" s="85"/>
      <c r="I447" s="88"/>
      <c r="J447" s="85"/>
      <c r="K447" s="72"/>
      <c r="L447" s="308"/>
      <c r="M447" s="308"/>
      <c r="N447" s="308"/>
    </row>
    <row r="448" spans="1:14" ht="12.75" hidden="1" customHeight="1" x14ac:dyDescent="0.2">
      <c r="A448" s="255"/>
      <c r="B448" s="258"/>
      <c r="C448" s="127"/>
      <c r="D448" s="255"/>
      <c r="E448" s="27"/>
      <c r="F448" s="10" t="s">
        <v>67</v>
      </c>
      <c r="G448" s="84">
        <f t="shared" si="132"/>
        <v>0</v>
      </c>
      <c r="H448" s="84">
        <f>SUM(H445:H447)</f>
        <v>0</v>
      </c>
      <c r="I448" s="84">
        <f t="shared" ref="I448:J448" si="138">SUM(I445:I447)</f>
        <v>0</v>
      </c>
      <c r="J448" s="84">
        <f t="shared" si="138"/>
        <v>0</v>
      </c>
      <c r="K448" s="19"/>
      <c r="L448" s="308"/>
      <c r="M448" s="308"/>
      <c r="N448" s="308"/>
    </row>
    <row r="449" spans="1:14" ht="12.75" hidden="1" customHeight="1" x14ac:dyDescent="0.2">
      <c r="A449" s="256" t="s">
        <v>32</v>
      </c>
      <c r="B449" s="256" t="s">
        <v>264</v>
      </c>
      <c r="C449" s="127"/>
      <c r="D449" s="256" t="s">
        <v>311</v>
      </c>
      <c r="E449" s="27"/>
      <c r="F449" s="262" t="s">
        <v>19</v>
      </c>
      <c r="G449" s="84">
        <f t="shared" si="132"/>
        <v>0</v>
      </c>
      <c r="H449" s="85"/>
      <c r="I449" s="85"/>
      <c r="J449" s="85"/>
      <c r="K449" s="72"/>
      <c r="L449" s="308" t="s">
        <v>375</v>
      </c>
      <c r="M449" s="308"/>
      <c r="N449" s="308"/>
    </row>
    <row r="450" spans="1:14" ht="12.75" hidden="1" customHeight="1" x14ac:dyDescent="0.2">
      <c r="A450" s="257"/>
      <c r="B450" s="257"/>
      <c r="C450" s="127"/>
      <c r="D450" s="257"/>
      <c r="E450" s="27"/>
      <c r="F450" s="263"/>
      <c r="G450" s="84">
        <f t="shared" si="132"/>
        <v>0</v>
      </c>
      <c r="H450" s="85"/>
      <c r="I450" s="85"/>
      <c r="J450" s="85"/>
      <c r="K450" s="72"/>
      <c r="L450" s="308"/>
      <c r="M450" s="308"/>
      <c r="N450" s="308"/>
    </row>
    <row r="451" spans="1:14" ht="12.75" hidden="1" customHeight="1" x14ac:dyDescent="0.2">
      <c r="A451" s="257"/>
      <c r="B451" s="257"/>
      <c r="C451" s="127"/>
      <c r="D451" s="257"/>
      <c r="E451" s="27"/>
      <c r="F451" s="264"/>
      <c r="G451" s="84">
        <f t="shared" si="132"/>
        <v>0</v>
      </c>
      <c r="H451" s="85"/>
      <c r="I451" s="85"/>
      <c r="J451" s="85"/>
      <c r="K451" s="72"/>
      <c r="L451" s="308"/>
      <c r="M451" s="308"/>
      <c r="N451" s="308"/>
    </row>
    <row r="452" spans="1:14" ht="12.75" hidden="1" customHeight="1" x14ac:dyDescent="0.2">
      <c r="A452" s="258"/>
      <c r="B452" s="258"/>
      <c r="C452" s="127"/>
      <c r="D452" s="258"/>
      <c r="E452" s="27"/>
      <c r="F452" s="10" t="s">
        <v>67</v>
      </c>
      <c r="G452" s="84">
        <f t="shared" si="132"/>
        <v>0</v>
      </c>
      <c r="H452" s="84">
        <f>SUM(H449:H451)</f>
        <v>0</v>
      </c>
      <c r="I452" s="84">
        <f t="shared" ref="I452:J452" si="139">SUM(I449:I451)</f>
        <v>0</v>
      </c>
      <c r="J452" s="84">
        <f t="shared" si="139"/>
        <v>0</v>
      </c>
      <c r="K452" s="19"/>
      <c r="L452" s="308"/>
      <c r="M452" s="308"/>
      <c r="N452" s="308"/>
    </row>
    <row r="453" spans="1:14" ht="12.75" hidden="1" customHeight="1" x14ac:dyDescent="0.2">
      <c r="A453" s="255" t="s">
        <v>33</v>
      </c>
      <c r="B453" s="325" t="s">
        <v>263</v>
      </c>
      <c r="C453" s="127"/>
      <c r="D453" s="255" t="s">
        <v>312</v>
      </c>
      <c r="E453" s="27"/>
      <c r="F453" s="262" t="s">
        <v>19</v>
      </c>
      <c r="G453" s="84">
        <f t="shared" si="132"/>
        <v>0</v>
      </c>
      <c r="H453" s="85"/>
      <c r="I453" s="85"/>
      <c r="J453" s="85"/>
      <c r="K453" s="72"/>
      <c r="L453" s="308" t="s">
        <v>376</v>
      </c>
      <c r="M453" s="308"/>
      <c r="N453" s="308"/>
    </row>
    <row r="454" spans="1:14" ht="12.75" hidden="1" customHeight="1" x14ac:dyDescent="0.2">
      <c r="A454" s="255"/>
      <c r="B454" s="325"/>
      <c r="C454" s="127"/>
      <c r="D454" s="255"/>
      <c r="E454" s="27"/>
      <c r="F454" s="263"/>
      <c r="G454" s="84">
        <f t="shared" si="132"/>
        <v>0</v>
      </c>
      <c r="H454" s="85"/>
      <c r="I454" s="85"/>
      <c r="J454" s="85"/>
      <c r="K454" s="72"/>
      <c r="L454" s="308"/>
      <c r="M454" s="308"/>
      <c r="N454" s="308"/>
    </row>
    <row r="455" spans="1:14" ht="12.75" hidden="1" customHeight="1" x14ac:dyDescent="0.2">
      <c r="A455" s="255"/>
      <c r="B455" s="325"/>
      <c r="C455" s="127"/>
      <c r="D455" s="255"/>
      <c r="E455" s="27"/>
      <c r="F455" s="264"/>
      <c r="G455" s="84">
        <f t="shared" si="132"/>
        <v>0</v>
      </c>
      <c r="H455" s="85"/>
      <c r="I455" s="85"/>
      <c r="J455" s="85"/>
      <c r="K455" s="72"/>
      <c r="L455" s="308"/>
      <c r="M455" s="308"/>
      <c r="N455" s="308"/>
    </row>
    <row r="456" spans="1:14" ht="12.75" hidden="1" customHeight="1" x14ac:dyDescent="0.2">
      <c r="A456" s="255"/>
      <c r="B456" s="255"/>
      <c r="C456" s="127"/>
      <c r="D456" s="255"/>
      <c r="E456" s="27"/>
      <c r="F456" s="10" t="s">
        <v>67</v>
      </c>
      <c r="G456" s="84">
        <f t="shared" si="132"/>
        <v>0</v>
      </c>
      <c r="H456" s="84">
        <f>SUM(H453:H455)</f>
        <v>0</v>
      </c>
      <c r="I456" s="84">
        <f t="shared" ref="I456:J456" si="140">SUM(I453:I455)</f>
        <v>0</v>
      </c>
      <c r="J456" s="84">
        <f t="shared" si="140"/>
        <v>0</v>
      </c>
      <c r="K456" s="19"/>
      <c r="L456" s="308"/>
      <c r="M456" s="308"/>
      <c r="N456" s="308"/>
    </row>
    <row r="457" spans="1:14" ht="12.75" hidden="1" customHeight="1" x14ac:dyDescent="0.2">
      <c r="A457" s="255" t="s">
        <v>41</v>
      </c>
      <c r="B457" s="255" t="s">
        <v>183</v>
      </c>
      <c r="C457" s="127"/>
      <c r="D457" s="255" t="s">
        <v>313</v>
      </c>
      <c r="E457" s="27"/>
      <c r="F457" s="262" t="s">
        <v>19</v>
      </c>
      <c r="G457" s="84">
        <f t="shared" si="132"/>
        <v>0</v>
      </c>
      <c r="H457" s="85"/>
      <c r="I457" s="85"/>
      <c r="J457" s="85"/>
      <c r="K457" s="72"/>
      <c r="L457" s="308" t="s">
        <v>377</v>
      </c>
      <c r="M457" s="308"/>
      <c r="N457" s="308"/>
    </row>
    <row r="458" spans="1:14" ht="12.75" hidden="1" customHeight="1" x14ac:dyDescent="0.2">
      <c r="A458" s="255"/>
      <c r="B458" s="255"/>
      <c r="C458" s="127"/>
      <c r="D458" s="255"/>
      <c r="E458" s="27"/>
      <c r="F458" s="263"/>
      <c r="G458" s="84">
        <f t="shared" si="132"/>
        <v>0</v>
      </c>
      <c r="H458" s="85"/>
      <c r="I458" s="85"/>
      <c r="J458" s="85"/>
      <c r="K458" s="72"/>
      <c r="L458" s="308"/>
      <c r="M458" s="308"/>
      <c r="N458" s="308"/>
    </row>
    <row r="459" spans="1:14" ht="12.75" hidden="1" customHeight="1" x14ac:dyDescent="0.2">
      <c r="A459" s="255"/>
      <c r="B459" s="255"/>
      <c r="C459" s="127"/>
      <c r="D459" s="255"/>
      <c r="E459" s="27"/>
      <c r="F459" s="264"/>
      <c r="G459" s="84">
        <f t="shared" si="132"/>
        <v>0</v>
      </c>
      <c r="H459" s="85"/>
      <c r="I459" s="85"/>
      <c r="J459" s="85"/>
      <c r="K459" s="72"/>
      <c r="L459" s="308"/>
      <c r="M459" s="308"/>
      <c r="N459" s="308"/>
    </row>
    <row r="460" spans="1:14" ht="12.75" hidden="1" customHeight="1" x14ac:dyDescent="0.2">
      <c r="A460" s="255"/>
      <c r="B460" s="255"/>
      <c r="C460" s="127"/>
      <c r="D460" s="255"/>
      <c r="E460" s="27"/>
      <c r="F460" s="10" t="s">
        <v>67</v>
      </c>
      <c r="G460" s="84">
        <f t="shared" si="132"/>
        <v>0</v>
      </c>
      <c r="H460" s="84">
        <f>SUM(H457:H459)</f>
        <v>0</v>
      </c>
      <c r="I460" s="84">
        <f t="shared" ref="I460:J460" si="141">SUM(I457:I459)</f>
        <v>0</v>
      </c>
      <c r="J460" s="84">
        <f t="shared" si="141"/>
        <v>0</v>
      </c>
      <c r="K460" s="19"/>
      <c r="L460" s="308"/>
      <c r="M460" s="308"/>
      <c r="N460" s="308"/>
    </row>
    <row r="461" spans="1:14" ht="12.75" hidden="1" customHeight="1" x14ac:dyDescent="0.2">
      <c r="A461" s="255" t="s">
        <v>42</v>
      </c>
      <c r="B461" s="255" t="s">
        <v>268</v>
      </c>
      <c r="C461" s="127"/>
      <c r="D461" s="255" t="s">
        <v>314</v>
      </c>
      <c r="E461" s="27"/>
      <c r="F461" s="256" t="s">
        <v>19</v>
      </c>
      <c r="G461" s="84">
        <f t="shared" si="132"/>
        <v>0</v>
      </c>
      <c r="H461" s="85"/>
      <c r="I461" s="86"/>
      <c r="J461" s="86"/>
      <c r="K461" s="72"/>
      <c r="L461" s="308" t="s">
        <v>378</v>
      </c>
      <c r="M461" s="308"/>
      <c r="N461" s="308"/>
    </row>
    <row r="462" spans="1:14" ht="12.75" hidden="1" customHeight="1" x14ac:dyDescent="0.2">
      <c r="A462" s="255"/>
      <c r="B462" s="255"/>
      <c r="C462" s="127"/>
      <c r="D462" s="255"/>
      <c r="E462" s="27"/>
      <c r="F462" s="257"/>
      <c r="G462" s="84">
        <f t="shared" si="132"/>
        <v>0</v>
      </c>
      <c r="H462" s="85"/>
      <c r="I462" s="86"/>
      <c r="J462" s="86"/>
      <c r="K462" s="72"/>
      <c r="L462" s="308"/>
      <c r="M462" s="308"/>
      <c r="N462" s="308"/>
    </row>
    <row r="463" spans="1:14" ht="12.75" hidden="1" customHeight="1" x14ac:dyDescent="0.2">
      <c r="A463" s="255"/>
      <c r="B463" s="255"/>
      <c r="C463" s="127"/>
      <c r="D463" s="255"/>
      <c r="E463" s="27"/>
      <c r="F463" s="258"/>
      <c r="G463" s="84">
        <f t="shared" si="132"/>
        <v>0</v>
      </c>
      <c r="H463" s="85"/>
      <c r="I463" s="86"/>
      <c r="J463" s="86"/>
      <c r="K463" s="72"/>
      <c r="L463" s="308"/>
      <c r="M463" s="308"/>
      <c r="N463" s="308"/>
    </row>
    <row r="464" spans="1:14" ht="12.75" hidden="1" customHeight="1" x14ac:dyDescent="0.2">
      <c r="A464" s="255"/>
      <c r="B464" s="255"/>
      <c r="C464" s="127"/>
      <c r="D464" s="255"/>
      <c r="E464" s="27"/>
      <c r="F464" s="10" t="s">
        <v>67</v>
      </c>
      <c r="G464" s="84">
        <f t="shared" si="132"/>
        <v>0</v>
      </c>
      <c r="H464" s="84">
        <f>SUM(H461:H463)</f>
        <v>0</v>
      </c>
      <c r="I464" s="84">
        <f t="shared" ref="I464:J464" si="142">SUM(I461:I463)</f>
        <v>0</v>
      </c>
      <c r="J464" s="84">
        <f t="shared" si="142"/>
        <v>0</v>
      </c>
      <c r="K464" s="19"/>
      <c r="L464" s="308"/>
      <c r="M464" s="308"/>
      <c r="N464" s="308"/>
    </row>
    <row r="465" spans="1:14" ht="12.75" hidden="1" customHeight="1" x14ac:dyDescent="0.2">
      <c r="A465" s="255" t="s">
        <v>5</v>
      </c>
      <c r="B465" s="255" t="s">
        <v>430</v>
      </c>
      <c r="C465" s="389" t="s">
        <v>408</v>
      </c>
      <c r="D465" s="255" t="s">
        <v>315</v>
      </c>
      <c r="E465" s="256" t="s">
        <v>46</v>
      </c>
      <c r="F465" s="262" t="s">
        <v>19</v>
      </c>
      <c r="G465" s="84">
        <f t="shared" si="132"/>
        <v>0</v>
      </c>
      <c r="H465" s="85"/>
      <c r="I465" s="88"/>
      <c r="J465" s="88"/>
      <c r="K465" s="259" t="s">
        <v>11</v>
      </c>
      <c r="L465" s="308" t="s">
        <v>379</v>
      </c>
      <c r="M465" s="308"/>
      <c r="N465" s="308"/>
    </row>
    <row r="466" spans="1:14" ht="12.75" hidden="1" customHeight="1" x14ac:dyDescent="0.2">
      <c r="A466" s="256"/>
      <c r="B466" s="256"/>
      <c r="C466" s="390"/>
      <c r="D466" s="256"/>
      <c r="E466" s="257"/>
      <c r="F466" s="263"/>
      <c r="G466" s="84">
        <f t="shared" si="132"/>
        <v>0</v>
      </c>
      <c r="H466" s="89"/>
      <c r="I466" s="90"/>
      <c r="J466" s="90"/>
      <c r="K466" s="260"/>
      <c r="L466" s="308"/>
      <c r="M466" s="308"/>
      <c r="N466" s="308"/>
    </row>
    <row r="467" spans="1:14" ht="12.75" hidden="1" customHeight="1" x14ac:dyDescent="0.2">
      <c r="A467" s="256"/>
      <c r="B467" s="256"/>
      <c r="C467" s="390"/>
      <c r="D467" s="256"/>
      <c r="E467" s="257"/>
      <c r="F467" s="264"/>
      <c r="G467" s="84">
        <f t="shared" si="132"/>
        <v>0</v>
      </c>
      <c r="H467" s="89"/>
      <c r="I467" s="90"/>
      <c r="J467" s="90"/>
      <c r="K467" s="260"/>
      <c r="L467" s="308"/>
      <c r="M467" s="308"/>
      <c r="N467" s="308"/>
    </row>
    <row r="468" spans="1:14" ht="17.25" hidden="1" customHeight="1" x14ac:dyDescent="0.2">
      <c r="A468" s="256"/>
      <c r="B468" s="256"/>
      <c r="C468" s="390"/>
      <c r="D468" s="256"/>
      <c r="E468" s="257"/>
      <c r="F468" s="35" t="s">
        <v>67</v>
      </c>
      <c r="G468" s="91">
        <f t="shared" ref="G468" si="143">SUM(H468+J468)</f>
        <v>0</v>
      </c>
      <c r="H468" s="91">
        <f>SUM(H465:H467)</f>
        <v>0</v>
      </c>
      <c r="I468" s="91">
        <f t="shared" ref="I468:J468" si="144">SUM(I465:I467)</f>
        <v>0</v>
      </c>
      <c r="J468" s="91">
        <f t="shared" si="144"/>
        <v>0</v>
      </c>
      <c r="K468" s="260"/>
      <c r="L468" s="360"/>
      <c r="M468" s="360"/>
      <c r="N468" s="360"/>
    </row>
    <row r="469" spans="1:14" ht="12.75" hidden="1" customHeight="1" x14ac:dyDescent="0.2">
      <c r="A469" s="255" t="s">
        <v>118</v>
      </c>
      <c r="B469" s="255" t="s">
        <v>236</v>
      </c>
      <c r="C469" s="390"/>
      <c r="D469" s="255" t="s">
        <v>380</v>
      </c>
      <c r="E469" s="257"/>
      <c r="F469" s="256" t="s">
        <v>8</v>
      </c>
      <c r="G469" s="84">
        <f>SUM(H469+J469)</f>
        <v>0</v>
      </c>
      <c r="H469" s="85"/>
      <c r="I469" s="86"/>
      <c r="J469" s="86"/>
      <c r="K469" s="260"/>
      <c r="L469" s="308" t="s">
        <v>403</v>
      </c>
      <c r="M469" s="308"/>
      <c r="N469" s="308"/>
    </row>
    <row r="470" spans="1:14" ht="12.75" hidden="1" customHeight="1" x14ac:dyDescent="0.2">
      <c r="A470" s="255"/>
      <c r="B470" s="255"/>
      <c r="C470" s="390"/>
      <c r="D470" s="255"/>
      <c r="E470" s="257"/>
      <c r="F470" s="257"/>
      <c r="G470" s="84">
        <f t="shared" ref="G470:G495" si="145">SUM(H470+J470)</f>
        <v>0</v>
      </c>
      <c r="H470" s="85"/>
      <c r="I470" s="86"/>
      <c r="J470" s="86"/>
      <c r="K470" s="260"/>
      <c r="L470" s="308"/>
      <c r="M470" s="308"/>
      <c r="N470" s="308"/>
    </row>
    <row r="471" spans="1:14" ht="12.75" hidden="1" customHeight="1" x14ac:dyDescent="0.2">
      <c r="A471" s="255"/>
      <c r="B471" s="255"/>
      <c r="C471" s="390"/>
      <c r="D471" s="255"/>
      <c r="E471" s="257"/>
      <c r="F471" s="258"/>
      <c r="G471" s="84">
        <f t="shared" si="145"/>
        <v>0</v>
      </c>
      <c r="H471" s="85"/>
      <c r="I471" s="86"/>
      <c r="J471" s="86"/>
      <c r="K471" s="260"/>
      <c r="L471" s="308"/>
      <c r="M471" s="308"/>
      <c r="N471" s="308"/>
    </row>
    <row r="472" spans="1:14" ht="12.75" hidden="1" customHeight="1" x14ac:dyDescent="0.2">
      <c r="A472" s="255"/>
      <c r="B472" s="255"/>
      <c r="C472" s="390"/>
      <c r="D472" s="255"/>
      <c r="E472" s="257"/>
      <c r="F472" s="10" t="s">
        <v>67</v>
      </c>
      <c r="G472" s="84">
        <f t="shared" si="145"/>
        <v>0</v>
      </c>
      <c r="H472" s="84">
        <f>SUM(H469:H471)</f>
        <v>0</v>
      </c>
      <c r="I472" s="84">
        <f t="shared" ref="I472:J472" si="146">SUM(I469:I471)</f>
        <v>0</v>
      </c>
      <c r="J472" s="84">
        <f t="shared" si="146"/>
        <v>0</v>
      </c>
      <c r="K472" s="260"/>
      <c r="L472" s="308"/>
      <c r="M472" s="308"/>
      <c r="N472" s="308"/>
    </row>
    <row r="473" spans="1:14" ht="12.75" hidden="1" customHeight="1" x14ac:dyDescent="0.2">
      <c r="A473" s="255" t="s">
        <v>146</v>
      </c>
      <c r="B473" s="255" t="s">
        <v>362</v>
      </c>
      <c r="C473" s="390"/>
      <c r="D473" s="255" t="s">
        <v>404</v>
      </c>
      <c r="E473" s="257"/>
      <c r="F473" s="256" t="s">
        <v>8</v>
      </c>
      <c r="G473" s="84">
        <f t="shared" si="145"/>
        <v>0</v>
      </c>
      <c r="H473" s="86"/>
      <c r="I473" s="86"/>
      <c r="J473" s="86"/>
      <c r="K473" s="260"/>
      <c r="L473" s="308" t="s">
        <v>402</v>
      </c>
      <c r="M473" s="308"/>
      <c r="N473" s="308"/>
    </row>
    <row r="474" spans="1:14" ht="12.75" hidden="1" customHeight="1" x14ac:dyDescent="0.2">
      <c r="A474" s="255"/>
      <c r="B474" s="255"/>
      <c r="C474" s="390"/>
      <c r="D474" s="255"/>
      <c r="E474" s="257"/>
      <c r="F474" s="257"/>
      <c r="G474" s="84">
        <f t="shared" si="145"/>
        <v>0</v>
      </c>
      <c r="H474" s="86"/>
      <c r="I474" s="86"/>
      <c r="J474" s="86"/>
      <c r="K474" s="260"/>
      <c r="L474" s="308"/>
      <c r="M474" s="308"/>
      <c r="N474" s="308"/>
    </row>
    <row r="475" spans="1:14" ht="12.75" hidden="1" customHeight="1" x14ac:dyDescent="0.2">
      <c r="A475" s="255"/>
      <c r="B475" s="255"/>
      <c r="C475" s="390"/>
      <c r="D475" s="255"/>
      <c r="E475" s="257"/>
      <c r="F475" s="258"/>
      <c r="G475" s="84">
        <f t="shared" si="145"/>
        <v>0</v>
      </c>
      <c r="H475" s="86"/>
      <c r="I475" s="86"/>
      <c r="J475" s="86"/>
      <c r="K475" s="260"/>
      <c r="L475" s="308"/>
      <c r="M475" s="308"/>
      <c r="N475" s="308"/>
    </row>
    <row r="476" spans="1:14" ht="12.75" hidden="1" customHeight="1" x14ac:dyDescent="0.2">
      <c r="A476" s="255"/>
      <c r="B476" s="255"/>
      <c r="C476" s="390"/>
      <c r="D476" s="255"/>
      <c r="E476" s="257"/>
      <c r="F476" s="10" t="s">
        <v>67</v>
      </c>
      <c r="G476" s="84">
        <f t="shared" si="145"/>
        <v>0</v>
      </c>
      <c r="H476" s="84">
        <f>SUM(H473:H475)</f>
        <v>0</v>
      </c>
      <c r="I476" s="84">
        <f t="shared" ref="I476:J476" si="147">SUM(I473:I475)</f>
        <v>0</v>
      </c>
      <c r="J476" s="84">
        <f t="shared" si="147"/>
        <v>0</v>
      </c>
      <c r="K476" s="260"/>
      <c r="L476" s="308"/>
      <c r="M476" s="308"/>
      <c r="N476" s="308"/>
    </row>
    <row r="477" spans="1:14" ht="12.75" hidden="1" customHeight="1" x14ac:dyDescent="0.2">
      <c r="A477" s="255" t="s">
        <v>147</v>
      </c>
      <c r="B477" s="255" t="s">
        <v>303</v>
      </c>
      <c r="C477" s="390"/>
      <c r="D477" s="255" t="s">
        <v>381</v>
      </c>
      <c r="E477" s="257"/>
      <c r="F477" s="262" t="s">
        <v>15</v>
      </c>
      <c r="G477" s="84">
        <f t="shared" si="145"/>
        <v>0</v>
      </c>
      <c r="H477" s="85"/>
      <c r="I477" s="85"/>
      <c r="J477" s="85"/>
      <c r="K477" s="260"/>
      <c r="L477" s="308" t="s">
        <v>397</v>
      </c>
      <c r="M477" s="308"/>
      <c r="N477" s="308"/>
    </row>
    <row r="478" spans="1:14" ht="12.75" hidden="1" customHeight="1" x14ac:dyDescent="0.2">
      <c r="A478" s="255"/>
      <c r="B478" s="255"/>
      <c r="C478" s="390"/>
      <c r="D478" s="255"/>
      <c r="E478" s="257"/>
      <c r="F478" s="263"/>
      <c r="G478" s="84">
        <f t="shared" si="145"/>
        <v>0</v>
      </c>
      <c r="H478" s="85"/>
      <c r="I478" s="85"/>
      <c r="J478" s="85"/>
      <c r="K478" s="260"/>
      <c r="L478" s="308"/>
      <c r="M478" s="308"/>
      <c r="N478" s="308"/>
    </row>
    <row r="479" spans="1:14" ht="12.75" hidden="1" customHeight="1" x14ac:dyDescent="0.2">
      <c r="A479" s="255"/>
      <c r="B479" s="255"/>
      <c r="C479" s="390"/>
      <c r="D479" s="255"/>
      <c r="E479" s="257"/>
      <c r="F479" s="264"/>
      <c r="G479" s="84">
        <f t="shared" si="145"/>
        <v>0</v>
      </c>
      <c r="H479" s="85"/>
      <c r="I479" s="85"/>
      <c r="J479" s="85"/>
      <c r="K479" s="260"/>
      <c r="L479" s="308"/>
      <c r="M479" s="308"/>
      <c r="N479" s="308"/>
    </row>
    <row r="480" spans="1:14" ht="12.75" hidden="1" customHeight="1" x14ac:dyDescent="0.2">
      <c r="A480" s="255"/>
      <c r="B480" s="255"/>
      <c r="C480" s="390"/>
      <c r="D480" s="255"/>
      <c r="E480" s="257"/>
      <c r="F480" s="10" t="s">
        <v>67</v>
      </c>
      <c r="G480" s="84">
        <f t="shared" si="145"/>
        <v>0</v>
      </c>
      <c r="H480" s="84">
        <f>SUM(H477:H479)</f>
        <v>0</v>
      </c>
      <c r="I480" s="84">
        <f t="shared" ref="I480:J480" si="148">SUM(I477:I479)</f>
        <v>0</v>
      </c>
      <c r="J480" s="84">
        <f t="shared" si="148"/>
        <v>0</v>
      </c>
      <c r="K480" s="260"/>
      <c r="L480" s="308"/>
      <c r="M480" s="308"/>
      <c r="N480" s="308"/>
    </row>
    <row r="481" spans="1:14" ht="12.75" hidden="1" customHeight="1" x14ac:dyDescent="0.2">
      <c r="A481" s="255" t="s">
        <v>148</v>
      </c>
      <c r="B481" s="255" t="s">
        <v>396</v>
      </c>
      <c r="C481" s="390"/>
      <c r="D481" s="255" t="s">
        <v>382</v>
      </c>
      <c r="E481" s="257"/>
      <c r="F481" s="262" t="s">
        <v>15</v>
      </c>
      <c r="G481" s="84">
        <f t="shared" si="145"/>
        <v>0</v>
      </c>
      <c r="H481" s="85"/>
      <c r="I481" s="88"/>
      <c r="J481" s="85"/>
      <c r="K481" s="260"/>
      <c r="L481" s="308" t="s">
        <v>399</v>
      </c>
      <c r="M481" s="308"/>
      <c r="N481" s="308"/>
    </row>
    <row r="482" spans="1:14" ht="12.75" hidden="1" customHeight="1" x14ac:dyDescent="0.2">
      <c r="A482" s="255"/>
      <c r="B482" s="255"/>
      <c r="C482" s="390"/>
      <c r="D482" s="255"/>
      <c r="E482" s="257"/>
      <c r="F482" s="263"/>
      <c r="G482" s="84">
        <f t="shared" si="145"/>
        <v>0</v>
      </c>
      <c r="H482" s="85"/>
      <c r="I482" s="88"/>
      <c r="J482" s="85"/>
      <c r="K482" s="260"/>
      <c r="L482" s="308"/>
      <c r="M482" s="308"/>
      <c r="N482" s="308"/>
    </row>
    <row r="483" spans="1:14" ht="12.75" hidden="1" customHeight="1" x14ac:dyDescent="0.2">
      <c r="A483" s="255"/>
      <c r="B483" s="255"/>
      <c r="C483" s="390"/>
      <c r="D483" s="255"/>
      <c r="E483" s="257"/>
      <c r="F483" s="264"/>
      <c r="G483" s="84">
        <f t="shared" si="145"/>
        <v>0</v>
      </c>
      <c r="H483" s="85"/>
      <c r="I483" s="88"/>
      <c r="J483" s="85"/>
      <c r="K483" s="260"/>
      <c r="L483" s="308"/>
      <c r="M483" s="308"/>
      <c r="N483" s="308"/>
    </row>
    <row r="484" spans="1:14" ht="12.75" hidden="1" customHeight="1" x14ac:dyDescent="0.2">
      <c r="A484" s="255"/>
      <c r="B484" s="255"/>
      <c r="C484" s="390"/>
      <c r="D484" s="255"/>
      <c r="E484" s="257"/>
      <c r="F484" s="10" t="s">
        <v>67</v>
      </c>
      <c r="G484" s="84">
        <f t="shared" si="145"/>
        <v>0</v>
      </c>
      <c r="H484" s="84">
        <f>SUM(H481:H483)</f>
        <v>0</v>
      </c>
      <c r="I484" s="84">
        <f t="shared" ref="I484:J484" si="149">SUM(I481:I483)</f>
        <v>0</v>
      </c>
      <c r="J484" s="84">
        <f t="shared" si="149"/>
        <v>0</v>
      </c>
      <c r="K484" s="260"/>
      <c r="L484" s="308"/>
      <c r="M484" s="308"/>
      <c r="N484" s="308"/>
    </row>
    <row r="485" spans="1:14" ht="12.75" hidden="1" customHeight="1" x14ac:dyDescent="0.2">
      <c r="A485" s="255" t="s">
        <v>149</v>
      </c>
      <c r="B485" s="255" t="s">
        <v>384</v>
      </c>
      <c r="C485" s="390"/>
      <c r="D485" s="255" t="s">
        <v>383</v>
      </c>
      <c r="E485" s="257"/>
      <c r="F485" s="262" t="s">
        <v>15</v>
      </c>
      <c r="G485" s="84">
        <f t="shared" si="145"/>
        <v>0</v>
      </c>
      <c r="H485" s="85"/>
      <c r="I485" s="88"/>
      <c r="J485" s="85"/>
      <c r="K485" s="260"/>
      <c r="L485" s="308" t="s">
        <v>400</v>
      </c>
      <c r="M485" s="308"/>
      <c r="N485" s="308"/>
    </row>
    <row r="486" spans="1:14" ht="12.75" hidden="1" customHeight="1" x14ac:dyDescent="0.2">
      <c r="A486" s="255"/>
      <c r="B486" s="255"/>
      <c r="C486" s="390"/>
      <c r="D486" s="255"/>
      <c r="E486" s="257"/>
      <c r="F486" s="263"/>
      <c r="G486" s="84">
        <f t="shared" si="145"/>
        <v>0</v>
      </c>
      <c r="H486" s="85"/>
      <c r="I486" s="88"/>
      <c r="J486" s="85"/>
      <c r="K486" s="260"/>
      <c r="L486" s="308"/>
      <c r="M486" s="308"/>
      <c r="N486" s="308"/>
    </row>
    <row r="487" spans="1:14" ht="12.75" hidden="1" customHeight="1" x14ac:dyDescent="0.2">
      <c r="A487" s="255"/>
      <c r="B487" s="255"/>
      <c r="C487" s="390"/>
      <c r="D487" s="255"/>
      <c r="E487" s="257"/>
      <c r="F487" s="264"/>
      <c r="G487" s="84">
        <f t="shared" si="145"/>
        <v>0</v>
      </c>
      <c r="H487" s="85"/>
      <c r="I487" s="88"/>
      <c r="J487" s="85"/>
      <c r="K487" s="260"/>
      <c r="L487" s="308"/>
      <c r="M487" s="308"/>
      <c r="N487" s="308"/>
    </row>
    <row r="488" spans="1:14" ht="12.75" hidden="1" customHeight="1" x14ac:dyDescent="0.2">
      <c r="A488" s="255"/>
      <c r="B488" s="255"/>
      <c r="C488" s="390"/>
      <c r="D488" s="255"/>
      <c r="E488" s="257"/>
      <c r="F488" s="10" t="s">
        <v>67</v>
      </c>
      <c r="G488" s="84">
        <f t="shared" si="145"/>
        <v>0</v>
      </c>
      <c r="H488" s="84">
        <f>SUM(H485:H487)</f>
        <v>0</v>
      </c>
      <c r="I488" s="84">
        <f t="shared" ref="I488:J488" si="150">SUM(I485:I487)</f>
        <v>0</v>
      </c>
      <c r="J488" s="84">
        <f t="shared" si="150"/>
        <v>0</v>
      </c>
      <c r="K488" s="260"/>
      <c r="L488" s="308"/>
      <c r="M488" s="308"/>
      <c r="N488" s="308"/>
    </row>
    <row r="489" spans="1:14" ht="12.75" hidden="1" customHeight="1" x14ac:dyDescent="0.2">
      <c r="A489" s="255" t="s">
        <v>7</v>
      </c>
      <c r="B489" s="255" t="s">
        <v>431</v>
      </c>
      <c r="C489" s="390"/>
      <c r="D489" s="255" t="s">
        <v>385</v>
      </c>
      <c r="E489" s="257"/>
      <c r="F489" s="262" t="s">
        <v>15</v>
      </c>
      <c r="G489" s="84">
        <f>SUM(H489+J489)</f>
        <v>0</v>
      </c>
      <c r="H489" s="85"/>
      <c r="I489" s="88"/>
      <c r="J489" s="85"/>
      <c r="K489" s="260"/>
      <c r="L489" s="308" t="s">
        <v>415</v>
      </c>
      <c r="M489" s="308"/>
      <c r="N489" s="308"/>
    </row>
    <row r="490" spans="1:14" ht="12.75" hidden="1" customHeight="1" x14ac:dyDescent="0.2">
      <c r="A490" s="255"/>
      <c r="B490" s="255"/>
      <c r="C490" s="390"/>
      <c r="D490" s="255"/>
      <c r="E490" s="257"/>
      <c r="F490" s="263"/>
      <c r="G490" s="84">
        <f t="shared" si="145"/>
        <v>0</v>
      </c>
      <c r="H490" s="85"/>
      <c r="I490" s="88"/>
      <c r="J490" s="85"/>
      <c r="K490" s="260"/>
      <c r="L490" s="308"/>
      <c r="M490" s="308"/>
      <c r="N490" s="308"/>
    </row>
    <row r="491" spans="1:14" ht="12.75" hidden="1" customHeight="1" x14ac:dyDescent="0.2">
      <c r="A491" s="255"/>
      <c r="B491" s="255"/>
      <c r="C491" s="390"/>
      <c r="D491" s="255"/>
      <c r="E491" s="257"/>
      <c r="F491" s="264"/>
      <c r="G491" s="84">
        <f t="shared" si="145"/>
        <v>0</v>
      </c>
      <c r="H491" s="85"/>
      <c r="I491" s="88"/>
      <c r="J491" s="85"/>
      <c r="K491" s="260"/>
      <c r="L491" s="308"/>
      <c r="M491" s="308"/>
      <c r="N491" s="308"/>
    </row>
    <row r="492" spans="1:14" ht="18.75" hidden="1" customHeight="1" x14ac:dyDescent="0.2">
      <c r="A492" s="255"/>
      <c r="B492" s="255"/>
      <c r="C492" s="390"/>
      <c r="D492" s="255"/>
      <c r="E492" s="257"/>
      <c r="F492" s="10" t="s">
        <v>67</v>
      </c>
      <c r="G492" s="84">
        <f t="shared" si="145"/>
        <v>0</v>
      </c>
      <c r="H492" s="84">
        <f>SUM(H489:H491)</f>
        <v>0</v>
      </c>
      <c r="I492" s="84">
        <f t="shared" ref="I492:J492" si="151">SUM(I489:I491)</f>
        <v>0</v>
      </c>
      <c r="J492" s="84">
        <f t="shared" si="151"/>
        <v>0</v>
      </c>
      <c r="K492" s="260"/>
      <c r="L492" s="308"/>
      <c r="M492" s="308"/>
      <c r="N492" s="308"/>
    </row>
    <row r="493" spans="1:14" ht="12.75" hidden="1" customHeight="1" x14ac:dyDescent="0.2">
      <c r="A493" s="255" t="s">
        <v>13</v>
      </c>
      <c r="B493" s="255" t="s">
        <v>432</v>
      </c>
      <c r="C493" s="390"/>
      <c r="D493" s="255" t="s">
        <v>386</v>
      </c>
      <c r="E493" s="257"/>
      <c r="F493" s="262" t="s">
        <v>15</v>
      </c>
      <c r="G493" s="84">
        <f t="shared" si="145"/>
        <v>0</v>
      </c>
      <c r="H493" s="85"/>
      <c r="I493" s="85"/>
      <c r="J493" s="85"/>
      <c r="K493" s="260"/>
      <c r="L493" s="308" t="s">
        <v>398</v>
      </c>
      <c r="M493" s="308"/>
      <c r="N493" s="308"/>
    </row>
    <row r="494" spans="1:14" ht="12.75" hidden="1" customHeight="1" x14ac:dyDescent="0.2">
      <c r="A494" s="255"/>
      <c r="B494" s="255"/>
      <c r="C494" s="390"/>
      <c r="D494" s="255"/>
      <c r="E494" s="257"/>
      <c r="F494" s="263"/>
      <c r="G494" s="84">
        <f t="shared" si="145"/>
        <v>0</v>
      </c>
      <c r="H494" s="85"/>
      <c r="I494" s="85"/>
      <c r="J494" s="85"/>
      <c r="K494" s="260"/>
      <c r="L494" s="308"/>
      <c r="M494" s="308"/>
      <c r="N494" s="308"/>
    </row>
    <row r="495" spans="1:14" ht="12.75" hidden="1" customHeight="1" x14ac:dyDescent="0.2">
      <c r="A495" s="255"/>
      <c r="B495" s="255"/>
      <c r="C495" s="390"/>
      <c r="D495" s="255"/>
      <c r="E495" s="257"/>
      <c r="F495" s="264"/>
      <c r="G495" s="84">
        <f t="shared" si="145"/>
        <v>0</v>
      </c>
      <c r="H495" s="85"/>
      <c r="I495" s="85"/>
      <c r="J495" s="85"/>
      <c r="K495" s="260"/>
      <c r="L495" s="308"/>
      <c r="M495" s="308"/>
      <c r="N495" s="308"/>
    </row>
    <row r="496" spans="1:14" ht="12.75" hidden="1" customHeight="1" x14ac:dyDescent="0.2">
      <c r="A496" s="255"/>
      <c r="B496" s="255"/>
      <c r="C496" s="390"/>
      <c r="D496" s="255"/>
      <c r="E496" s="257"/>
      <c r="F496" s="10" t="s">
        <v>67</v>
      </c>
      <c r="G496" s="84">
        <f t="shared" ref="G496:G533" si="152">SUM(H496+J496)</f>
        <v>0</v>
      </c>
      <c r="H496" s="84">
        <f>SUM(H493:H495)</f>
        <v>0</v>
      </c>
      <c r="I496" s="84">
        <f t="shared" ref="I496:J496" si="153">SUM(I493:I495)</f>
        <v>0</v>
      </c>
      <c r="J496" s="84">
        <f t="shared" si="153"/>
        <v>0</v>
      </c>
      <c r="K496" s="260"/>
      <c r="L496" s="308"/>
      <c r="M496" s="308"/>
      <c r="N496" s="308"/>
    </row>
    <row r="497" spans="1:14" ht="12.75" hidden="1" customHeight="1" x14ac:dyDescent="0.2">
      <c r="A497" s="255" t="s">
        <v>29</v>
      </c>
      <c r="B497" s="325" t="s">
        <v>433</v>
      </c>
      <c r="C497" s="390"/>
      <c r="D497" s="255" t="s">
        <v>387</v>
      </c>
      <c r="E497" s="257"/>
      <c r="F497" s="262" t="s">
        <v>15</v>
      </c>
      <c r="G497" s="84">
        <f t="shared" si="152"/>
        <v>0</v>
      </c>
      <c r="H497" s="85"/>
      <c r="I497" s="85"/>
      <c r="J497" s="85"/>
      <c r="K497" s="260"/>
      <c r="L497" s="308" t="s">
        <v>401</v>
      </c>
      <c r="M497" s="308"/>
      <c r="N497" s="308"/>
    </row>
    <row r="498" spans="1:14" ht="12.75" hidden="1" customHeight="1" x14ac:dyDescent="0.2">
      <c r="A498" s="255"/>
      <c r="B498" s="325"/>
      <c r="C498" s="390"/>
      <c r="D498" s="255"/>
      <c r="E498" s="257"/>
      <c r="F498" s="263"/>
      <c r="G498" s="84">
        <f t="shared" si="152"/>
        <v>0</v>
      </c>
      <c r="H498" s="85"/>
      <c r="I498" s="85"/>
      <c r="J498" s="85"/>
      <c r="K498" s="260"/>
      <c r="L498" s="308"/>
      <c r="M498" s="308"/>
      <c r="N498" s="308"/>
    </row>
    <row r="499" spans="1:14" ht="12.75" hidden="1" customHeight="1" x14ac:dyDescent="0.2">
      <c r="A499" s="255"/>
      <c r="B499" s="325"/>
      <c r="C499" s="390"/>
      <c r="D499" s="255"/>
      <c r="E499" s="257"/>
      <c r="F499" s="264"/>
      <c r="G499" s="84">
        <f t="shared" si="152"/>
        <v>0</v>
      </c>
      <c r="H499" s="85"/>
      <c r="I499" s="85"/>
      <c r="J499" s="85"/>
      <c r="K499" s="260"/>
      <c r="L499" s="308"/>
      <c r="M499" s="308"/>
      <c r="N499" s="308"/>
    </row>
    <row r="500" spans="1:14" ht="15" hidden="1" customHeight="1" x14ac:dyDescent="0.2">
      <c r="A500" s="255"/>
      <c r="B500" s="255"/>
      <c r="C500" s="390"/>
      <c r="D500" s="255"/>
      <c r="E500" s="257"/>
      <c r="F500" s="10" t="s">
        <v>67</v>
      </c>
      <c r="G500" s="84">
        <f t="shared" si="152"/>
        <v>0</v>
      </c>
      <c r="H500" s="84">
        <f>SUM(H497:H499)</f>
        <v>0</v>
      </c>
      <c r="I500" s="84">
        <f t="shared" ref="I500:J500" si="154">SUM(I497:I499)</f>
        <v>0</v>
      </c>
      <c r="J500" s="84">
        <f t="shared" si="154"/>
        <v>0</v>
      </c>
      <c r="K500" s="260"/>
      <c r="L500" s="308"/>
      <c r="M500" s="308"/>
      <c r="N500" s="308"/>
    </row>
    <row r="501" spans="1:14" ht="12.75" hidden="1" customHeight="1" x14ac:dyDescent="0.2">
      <c r="A501" s="255" t="s">
        <v>30</v>
      </c>
      <c r="B501" s="255" t="s">
        <v>434</v>
      </c>
      <c r="C501" s="390"/>
      <c r="D501" s="255" t="s">
        <v>388</v>
      </c>
      <c r="E501" s="257"/>
      <c r="F501" s="262" t="s">
        <v>15</v>
      </c>
      <c r="G501" s="84">
        <f t="shared" si="152"/>
        <v>0</v>
      </c>
      <c r="H501" s="85"/>
      <c r="I501" s="85"/>
      <c r="J501" s="85"/>
      <c r="K501" s="260"/>
      <c r="L501" s="308" t="s">
        <v>389</v>
      </c>
      <c r="M501" s="308"/>
      <c r="N501" s="308"/>
    </row>
    <row r="502" spans="1:14" ht="12.75" hidden="1" customHeight="1" x14ac:dyDescent="0.2">
      <c r="A502" s="255"/>
      <c r="B502" s="255"/>
      <c r="C502" s="390"/>
      <c r="D502" s="255"/>
      <c r="E502" s="257"/>
      <c r="F502" s="263"/>
      <c r="G502" s="84">
        <f t="shared" si="152"/>
        <v>0</v>
      </c>
      <c r="H502" s="85"/>
      <c r="I502" s="85"/>
      <c r="J502" s="85"/>
      <c r="K502" s="260"/>
      <c r="L502" s="308"/>
      <c r="M502" s="308"/>
      <c r="N502" s="308"/>
    </row>
    <row r="503" spans="1:14" ht="12.75" hidden="1" customHeight="1" x14ac:dyDescent="0.2">
      <c r="A503" s="255"/>
      <c r="B503" s="255"/>
      <c r="C503" s="390"/>
      <c r="D503" s="255"/>
      <c r="E503" s="257"/>
      <c r="F503" s="264"/>
      <c r="G503" s="84">
        <f t="shared" si="152"/>
        <v>0</v>
      </c>
      <c r="H503" s="85"/>
      <c r="I503" s="85"/>
      <c r="J503" s="85"/>
      <c r="K503" s="260"/>
      <c r="L503" s="308"/>
      <c r="M503" s="308"/>
      <c r="N503" s="308"/>
    </row>
    <row r="504" spans="1:14" ht="14.25" hidden="1" customHeight="1" x14ac:dyDescent="0.2">
      <c r="A504" s="255"/>
      <c r="B504" s="255"/>
      <c r="C504" s="390"/>
      <c r="D504" s="255"/>
      <c r="E504" s="257"/>
      <c r="F504" s="10" t="s">
        <v>67</v>
      </c>
      <c r="G504" s="84">
        <f t="shared" si="152"/>
        <v>0</v>
      </c>
      <c r="H504" s="84">
        <f>SUM(H501:H503)</f>
        <v>0</v>
      </c>
      <c r="I504" s="84">
        <f t="shared" ref="I504:J504" si="155">SUM(I501:I503)</f>
        <v>0</v>
      </c>
      <c r="J504" s="84">
        <f t="shared" si="155"/>
        <v>0</v>
      </c>
      <c r="K504" s="260"/>
      <c r="L504" s="308"/>
      <c r="M504" s="308"/>
      <c r="N504" s="308"/>
    </row>
    <row r="505" spans="1:14" ht="21" hidden="1" customHeight="1" x14ac:dyDescent="0.2">
      <c r="A505" s="255" t="s">
        <v>31</v>
      </c>
      <c r="B505" s="255" t="s">
        <v>435</v>
      </c>
      <c r="C505" s="390"/>
      <c r="D505" s="255" t="s">
        <v>390</v>
      </c>
      <c r="E505" s="257"/>
      <c r="F505" s="71" t="s">
        <v>15</v>
      </c>
      <c r="G505" s="84">
        <f t="shared" si="152"/>
        <v>0</v>
      </c>
      <c r="H505" s="85"/>
      <c r="I505" s="86"/>
      <c r="J505" s="86"/>
      <c r="K505" s="260"/>
      <c r="L505" s="308" t="s">
        <v>391</v>
      </c>
      <c r="M505" s="308"/>
      <c r="N505" s="308"/>
    </row>
    <row r="506" spans="1:14" ht="14.25" hidden="1" customHeight="1" x14ac:dyDescent="0.2">
      <c r="A506" s="255"/>
      <c r="B506" s="255"/>
      <c r="C506" s="390"/>
      <c r="D506" s="255"/>
      <c r="E506" s="257"/>
      <c r="F506" s="10" t="s">
        <v>67</v>
      </c>
      <c r="G506" s="84">
        <f t="shared" si="152"/>
        <v>0</v>
      </c>
      <c r="H506" s="84">
        <f>SUM(H505)</f>
        <v>0</v>
      </c>
      <c r="I506" s="84">
        <f>SUM(I505)</f>
        <v>0</v>
      </c>
      <c r="J506" s="84">
        <f>SUM(J505)</f>
        <v>0</v>
      </c>
      <c r="K506" s="260"/>
      <c r="L506" s="308"/>
      <c r="M506" s="308"/>
      <c r="N506" s="308"/>
    </row>
    <row r="507" spans="1:14" ht="12.75" hidden="1" customHeight="1" x14ac:dyDescent="0.2">
      <c r="A507" s="255" t="s">
        <v>32</v>
      </c>
      <c r="B507" s="255" t="s">
        <v>436</v>
      </c>
      <c r="C507" s="390"/>
      <c r="D507" s="255" t="s">
        <v>392</v>
      </c>
      <c r="E507" s="257"/>
      <c r="F507" s="262" t="s">
        <v>15</v>
      </c>
      <c r="G507" s="84">
        <f t="shared" si="152"/>
        <v>0</v>
      </c>
      <c r="H507" s="85"/>
      <c r="I507" s="88"/>
      <c r="J507" s="85"/>
      <c r="K507" s="260"/>
      <c r="L507" s="308" t="s">
        <v>393</v>
      </c>
      <c r="M507" s="308"/>
      <c r="N507" s="308"/>
    </row>
    <row r="508" spans="1:14" ht="12.75" hidden="1" customHeight="1" x14ac:dyDescent="0.2">
      <c r="A508" s="255"/>
      <c r="B508" s="255"/>
      <c r="C508" s="390"/>
      <c r="D508" s="255"/>
      <c r="E508" s="257"/>
      <c r="F508" s="263"/>
      <c r="G508" s="84">
        <f t="shared" si="152"/>
        <v>0</v>
      </c>
      <c r="H508" s="85"/>
      <c r="I508" s="88"/>
      <c r="J508" s="85"/>
      <c r="K508" s="260"/>
      <c r="L508" s="308"/>
      <c r="M508" s="308"/>
      <c r="N508" s="308"/>
    </row>
    <row r="509" spans="1:14" ht="12.75" hidden="1" customHeight="1" x14ac:dyDescent="0.2">
      <c r="A509" s="255"/>
      <c r="B509" s="255"/>
      <c r="C509" s="390"/>
      <c r="D509" s="255"/>
      <c r="E509" s="257"/>
      <c r="F509" s="264"/>
      <c r="G509" s="84">
        <f t="shared" si="152"/>
        <v>0</v>
      </c>
      <c r="H509" s="85"/>
      <c r="I509" s="88"/>
      <c r="J509" s="85"/>
      <c r="K509" s="260"/>
      <c r="L509" s="308"/>
      <c r="M509" s="308"/>
      <c r="N509" s="308"/>
    </row>
    <row r="510" spans="1:14" ht="13.5" hidden="1" customHeight="1" x14ac:dyDescent="0.2">
      <c r="A510" s="255"/>
      <c r="B510" s="255"/>
      <c r="C510" s="390"/>
      <c r="D510" s="255"/>
      <c r="E510" s="257"/>
      <c r="F510" s="10" t="s">
        <v>67</v>
      </c>
      <c r="G510" s="84">
        <f t="shared" si="152"/>
        <v>0</v>
      </c>
      <c r="H510" s="84">
        <f>SUM(H507:H509)</f>
        <v>0</v>
      </c>
      <c r="I510" s="84">
        <f t="shared" ref="I510:J510" si="156">SUM(I507:I509)</f>
        <v>0</v>
      </c>
      <c r="J510" s="84">
        <f t="shared" si="156"/>
        <v>0</v>
      </c>
      <c r="K510" s="260"/>
      <c r="L510" s="308"/>
      <c r="M510" s="308"/>
      <c r="N510" s="308"/>
    </row>
    <row r="511" spans="1:14" ht="12.75" hidden="1" customHeight="1" x14ac:dyDescent="0.2">
      <c r="A511" s="255" t="s">
        <v>33</v>
      </c>
      <c r="B511" s="255" t="s">
        <v>429</v>
      </c>
      <c r="C511" s="390"/>
      <c r="D511" s="255" t="s">
        <v>416</v>
      </c>
      <c r="E511" s="257"/>
      <c r="F511" s="262" t="s">
        <v>15</v>
      </c>
      <c r="G511" s="84">
        <f t="shared" si="152"/>
        <v>0</v>
      </c>
      <c r="H511" s="85"/>
      <c r="I511" s="88"/>
      <c r="J511" s="85"/>
      <c r="K511" s="260"/>
      <c r="L511" s="308" t="s">
        <v>417</v>
      </c>
      <c r="M511" s="308"/>
      <c r="N511" s="308"/>
    </row>
    <row r="512" spans="1:14" ht="12.75" hidden="1" customHeight="1" x14ac:dyDescent="0.2">
      <c r="A512" s="255"/>
      <c r="B512" s="255"/>
      <c r="C512" s="390"/>
      <c r="D512" s="255"/>
      <c r="E512" s="257"/>
      <c r="F512" s="263"/>
      <c r="G512" s="84">
        <f t="shared" si="152"/>
        <v>0</v>
      </c>
      <c r="H512" s="85"/>
      <c r="I512" s="88"/>
      <c r="J512" s="85"/>
      <c r="K512" s="260"/>
      <c r="L512" s="308"/>
      <c r="M512" s="308"/>
      <c r="N512" s="308"/>
    </row>
    <row r="513" spans="1:14" ht="12.75" hidden="1" customHeight="1" x14ac:dyDescent="0.2">
      <c r="A513" s="255"/>
      <c r="B513" s="255"/>
      <c r="C513" s="390"/>
      <c r="D513" s="255"/>
      <c r="E513" s="257"/>
      <c r="F513" s="264"/>
      <c r="G513" s="84">
        <f t="shared" si="152"/>
        <v>0</v>
      </c>
      <c r="H513" s="85"/>
      <c r="I513" s="88"/>
      <c r="J513" s="85"/>
      <c r="K513" s="260"/>
      <c r="L513" s="308"/>
      <c r="M513" s="308"/>
      <c r="N513" s="308"/>
    </row>
    <row r="514" spans="1:14" ht="32.25" hidden="1" customHeight="1" x14ac:dyDescent="0.2">
      <c r="A514" s="255"/>
      <c r="B514" s="255"/>
      <c r="C514" s="391"/>
      <c r="D514" s="255"/>
      <c r="E514" s="258"/>
      <c r="F514" s="10" t="s">
        <v>67</v>
      </c>
      <c r="G514" s="84">
        <f t="shared" si="152"/>
        <v>0</v>
      </c>
      <c r="H514" s="84">
        <f>SUM(H511:H513)</f>
        <v>0</v>
      </c>
      <c r="I514" s="84">
        <f t="shared" ref="I514:J514" si="157">SUM(I511:I513)</f>
        <v>0</v>
      </c>
      <c r="J514" s="84">
        <f t="shared" si="157"/>
        <v>0</v>
      </c>
      <c r="K514" s="261"/>
      <c r="L514" s="308"/>
      <c r="M514" s="308"/>
      <c r="N514" s="308"/>
    </row>
    <row r="515" spans="1:14" ht="12.75" hidden="1" customHeight="1" x14ac:dyDescent="0.2">
      <c r="A515" s="255" t="s">
        <v>293</v>
      </c>
      <c r="B515" s="255"/>
      <c r="C515" s="15"/>
      <c r="D515" s="255"/>
      <c r="E515" s="255"/>
      <c r="F515" s="74" t="s">
        <v>71</v>
      </c>
      <c r="G515" s="84">
        <f t="shared" si="152"/>
        <v>0</v>
      </c>
      <c r="H515" s="85"/>
      <c r="I515" s="88"/>
      <c r="J515" s="85"/>
      <c r="K515" s="19"/>
      <c r="L515" s="308"/>
      <c r="M515" s="308"/>
      <c r="N515" s="308"/>
    </row>
    <row r="516" spans="1:14" ht="12.75" hidden="1" customHeight="1" x14ac:dyDescent="0.2">
      <c r="A516" s="255"/>
      <c r="B516" s="255"/>
      <c r="C516" s="15"/>
      <c r="D516" s="255"/>
      <c r="E516" s="255"/>
      <c r="F516" s="74"/>
      <c r="G516" s="84">
        <f t="shared" si="152"/>
        <v>0</v>
      </c>
      <c r="H516" s="85"/>
      <c r="I516" s="88"/>
      <c r="J516" s="85"/>
      <c r="K516" s="19"/>
      <c r="L516" s="308"/>
      <c r="M516" s="308"/>
      <c r="N516" s="308"/>
    </row>
    <row r="517" spans="1:14" ht="12.75" hidden="1" customHeight="1" x14ac:dyDescent="0.2">
      <c r="A517" s="255"/>
      <c r="B517" s="255"/>
      <c r="C517" s="15"/>
      <c r="D517" s="255"/>
      <c r="E517" s="255"/>
      <c r="F517" s="10" t="s">
        <v>67</v>
      </c>
      <c r="G517" s="84">
        <f t="shared" si="152"/>
        <v>0</v>
      </c>
      <c r="H517" s="84">
        <f>SUM(H515+H516)</f>
        <v>0</v>
      </c>
      <c r="I517" s="84">
        <f t="shared" ref="I517:J517" si="158">SUM(I515+I516)</f>
        <v>0</v>
      </c>
      <c r="J517" s="84">
        <f t="shared" si="158"/>
        <v>0</v>
      </c>
      <c r="K517" s="19"/>
      <c r="L517" s="308"/>
      <c r="M517" s="308"/>
      <c r="N517" s="308"/>
    </row>
    <row r="518" spans="1:14" ht="12.75" hidden="1" customHeight="1" x14ac:dyDescent="0.2">
      <c r="A518" s="255" t="s">
        <v>5</v>
      </c>
      <c r="B518" s="255"/>
      <c r="C518" s="255" t="s">
        <v>47</v>
      </c>
      <c r="D518" s="255"/>
      <c r="E518" s="255"/>
      <c r="F518" s="74" t="s">
        <v>8</v>
      </c>
      <c r="G518" s="84">
        <f t="shared" si="152"/>
        <v>0</v>
      </c>
      <c r="H518" s="85"/>
      <c r="I518" s="88"/>
      <c r="J518" s="85"/>
      <c r="K518" s="287"/>
      <c r="L518" s="308"/>
      <c r="M518" s="308"/>
      <c r="N518" s="308"/>
    </row>
    <row r="519" spans="1:14" ht="12.75" hidden="1" customHeight="1" x14ac:dyDescent="0.2">
      <c r="A519" s="255"/>
      <c r="B519" s="255"/>
      <c r="C519" s="255"/>
      <c r="D519" s="255"/>
      <c r="E519" s="255"/>
      <c r="F519" s="74"/>
      <c r="G519" s="84">
        <f t="shared" si="152"/>
        <v>0</v>
      </c>
      <c r="H519" s="85"/>
      <c r="I519" s="88"/>
      <c r="J519" s="85"/>
      <c r="K519" s="287"/>
      <c r="L519" s="308"/>
      <c r="M519" s="308"/>
      <c r="N519" s="308"/>
    </row>
    <row r="520" spans="1:14" ht="12.75" hidden="1" customHeight="1" x14ac:dyDescent="0.2">
      <c r="A520" s="255"/>
      <c r="B520" s="255"/>
      <c r="C520" s="255"/>
      <c r="D520" s="255"/>
      <c r="E520" s="255"/>
      <c r="F520" s="10" t="s">
        <v>67</v>
      </c>
      <c r="G520" s="84">
        <f t="shared" si="152"/>
        <v>0</v>
      </c>
      <c r="H520" s="84">
        <f>SUM(H518+H519)</f>
        <v>0</v>
      </c>
      <c r="I520" s="84">
        <f t="shared" ref="I520:J520" si="159">SUM(I518+I519)</f>
        <v>0</v>
      </c>
      <c r="J520" s="84">
        <f t="shared" si="159"/>
        <v>0</v>
      </c>
      <c r="K520" s="287"/>
      <c r="L520" s="308"/>
      <c r="M520" s="308"/>
      <c r="N520" s="308"/>
    </row>
    <row r="521" spans="1:14" ht="12.75" hidden="1" customHeight="1" x14ac:dyDescent="0.2">
      <c r="A521" s="255" t="s">
        <v>7</v>
      </c>
      <c r="B521" s="255"/>
      <c r="C521" s="255"/>
      <c r="D521" s="255"/>
      <c r="E521" s="255"/>
      <c r="F521" s="74" t="s">
        <v>71</v>
      </c>
      <c r="G521" s="84">
        <f t="shared" si="152"/>
        <v>0</v>
      </c>
      <c r="H521" s="85"/>
      <c r="I521" s="88"/>
      <c r="J521" s="85"/>
      <c r="K521" s="287"/>
      <c r="L521" s="308"/>
      <c r="M521" s="308"/>
      <c r="N521" s="308"/>
    </row>
    <row r="522" spans="1:14" ht="12.75" hidden="1" customHeight="1" x14ac:dyDescent="0.2">
      <c r="A522" s="255"/>
      <c r="B522" s="255"/>
      <c r="C522" s="255"/>
      <c r="D522" s="255"/>
      <c r="E522" s="255"/>
      <c r="F522" s="74"/>
      <c r="G522" s="84">
        <f t="shared" si="152"/>
        <v>0</v>
      </c>
      <c r="H522" s="85"/>
      <c r="I522" s="88"/>
      <c r="J522" s="85"/>
      <c r="K522" s="287"/>
      <c r="L522" s="308"/>
      <c r="M522" s="308"/>
      <c r="N522" s="308"/>
    </row>
    <row r="523" spans="1:14" ht="12.75" hidden="1" customHeight="1" x14ac:dyDescent="0.2">
      <c r="A523" s="255"/>
      <c r="B523" s="255"/>
      <c r="C523" s="255"/>
      <c r="D523" s="255"/>
      <c r="E523" s="255"/>
      <c r="F523" s="10" t="s">
        <v>67</v>
      </c>
      <c r="G523" s="84">
        <f t="shared" si="152"/>
        <v>0</v>
      </c>
      <c r="H523" s="84">
        <f>SUM(H521+H522)</f>
        <v>0</v>
      </c>
      <c r="I523" s="84">
        <f t="shared" ref="I523:J523" si="160">SUM(I521+I522)</f>
        <v>0</v>
      </c>
      <c r="J523" s="84">
        <f t="shared" si="160"/>
        <v>0</v>
      </c>
      <c r="K523" s="287"/>
      <c r="L523" s="308"/>
      <c r="M523" s="308"/>
      <c r="N523" s="308"/>
    </row>
    <row r="524" spans="1:14" ht="12.75" hidden="1" customHeight="1" x14ac:dyDescent="0.2">
      <c r="A524" s="255" t="s">
        <v>13</v>
      </c>
      <c r="B524" s="255"/>
      <c r="C524" s="255"/>
      <c r="D524" s="255"/>
      <c r="E524" s="255"/>
      <c r="F524" s="14" t="s">
        <v>15</v>
      </c>
      <c r="G524" s="84">
        <f t="shared" si="152"/>
        <v>0</v>
      </c>
      <c r="H524" s="88"/>
      <c r="I524" s="88"/>
      <c r="J524" s="85"/>
      <c r="K524" s="287"/>
      <c r="L524" s="308"/>
      <c r="M524" s="308"/>
      <c r="N524" s="308"/>
    </row>
    <row r="525" spans="1:14" ht="36.75" hidden="1" customHeight="1" x14ac:dyDescent="0.2">
      <c r="A525" s="255"/>
      <c r="B525" s="255"/>
      <c r="C525" s="255"/>
      <c r="D525" s="255"/>
      <c r="E525" s="255"/>
      <c r="F525" s="10" t="s">
        <v>67</v>
      </c>
      <c r="G525" s="84">
        <f t="shared" si="152"/>
        <v>0</v>
      </c>
      <c r="H525" s="84">
        <f>SUM(H524)</f>
        <v>0</v>
      </c>
      <c r="I525" s="84">
        <f t="shared" ref="I525:J525" si="161">SUM(I524)</f>
        <v>0</v>
      </c>
      <c r="J525" s="84">
        <f t="shared" si="161"/>
        <v>0</v>
      </c>
      <c r="K525" s="287"/>
      <c r="L525" s="308"/>
      <c r="M525" s="308"/>
      <c r="N525" s="308"/>
    </row>
    <row r="526" spans="1:14" ht="12.75" hidden="1" customHeight="1" x14ac:dyDescent="0.2">
      <c r="A526" s="255" t="s">
        <v>29</v>
      </c>
      <c r="B526" s="255"/>
      <c r="C526" s="255"/>
      <c r="D526" s="255"/>
      <c r="E526" s="255"/>
      <c r="F526" s="14" t="s">
        <v>8</v>
      </c>
      <c r="G526" s="84">
        <f t="shared" si="152"/>
        <v>0</v>
      </c>
      <c r="H526" s="85"/>
      <c r="I526" s="88"/>
      <c r="J526" s="88"/>
      <c r="K526" s="287"/>
      <c r="L526" s="308"/>
      <c r="M526" s="308"/>
      <c r="N526" s="308"/>
    </row>
    <row r="527" spans="1:14" ht="12.75" hidden="1" customHeight="1" x14ac:dyDescent="0.2">
      <c r="A527" s="255"/>
      <c r="B527" s="255"/>
      <c r="C527" s="255"/>
      <c r="D527" s="255"/>
      <c r="E527" s="255"/>
      <c r="F527" s="10" t="s">
        <v>67</v>
      </c>
      <c r="G527" s="84">
        <f t="shared" si="152"/>
        <v>0</v>
      </c>
      <c r="H527" s="84">
        <f>SUM(H526)</f>
        <v>0</v>
      </c>
      <c r="I527" s="84">
        <f t="shared" ref="I527:J527" si="162">SUM(I526)</f>
        <v>0</v>
      </c>
      <c r="J527" s="84">
        <f t="shared" si="162"/>
        <v>0</v>
      </c>
      <c r="K527" s="287"/>
      <c r="L527" s="308"/>
      <c r="M527" s="308"/>
      <c r="N527" s="308"/>
    </row>
    <row r="528" spans="1:14" ht="12.75" hidden="1" customHeight="1" x14ac:dyDescent="0.2">
      <c r="A528" s="255" t="s">
        <v>30</v>
      </c>
      <c r="B528" s="255"/>
      <c r="C528" s="255" t="s">
        <v>47</v>
      </c>
      <c r="D528" s="255"/>
      <c r="E528" s="255"/>
      <c r="F528" s="14" t="s">
        <v>8</v>
      </c>
      <c r="G528" s="84">
        <f t="shared" si="152"/>
        <v>0</v>
      </c>
      <c r="H528" s="85"/>
      <c r="I528" s="88"/>
      <c r="J528" s="88"/>
      <c r="K528" s="287"/>
      <c r="L528" s="308"/>
      <c r="M528" s="308"/>
      <c r="N528" s="308"/>
    </row>
    <row r="529" spans="1:14" ht="12.75" hidden="1" customHeight="1" x14ac:dyDescent="0.2">
      <c r="A529" s="255"/>
      <c r="B529" s="255"/>
      <c r="C529" s="255"/>
      <c r="D529" s="255"/>
      <c r="E529" s="255"/>
      <c r="F529" s="10" t="s">
        <v>67</v>
      </c>
      <c r="G529" s="84">
        <f t="shared" si="152"/>
        <v>0</v>
      </c>
      <c r="H529" s="84">
        <f>SUM(H528)</f>
        <v>0</v>
      </c>
      <c r="I529" s="84">
        <f t="shared" ref="I529:J529" si="163">SUM(I528)</f>
        <v>0</v>
      </c>
      <c r="J529" s="84">
        <f t="shared" si="163"/>
        <v>0</v>
      </c>
      <c r="K529" s="287"/>
      <c r="L529" s="308"/>
      <c r="M529" s="308"/>
      <c r="N529" s="308"/>
    </row>
    <row r="530" spans="1:14" ht="12.75" hidden="1" customHeight="1" x14ac:dyDescent="0.2">
      <c r="A530" s="255" t="s">
        <v>31</v>
      </c>
      <c r="B530" s="255"/>
      <c r="C530" s="255"/>
      <c r="D530" s="255"/>
      <c r="E530" s="255"/>
      <c r="F530" s="14" t="s">
        <v>45</v>
      </c>
      <c r="G530" s="84">
        <f t="shared" si="152"/>
        <v>0</v>
      </c>
      <c r="H530" s="85"/>
      <c r="I530" s="88"/>
      <c r="J530" s="88"/>
      <c r="K530" s="287"/>
      <c r="L530" s="308"/>
      <c r="M530" s="308"/>
      <c r="N530" s="308"/>
    </row>
    <row r="531" spans="1:14" ht="12.75" hidden="1" customHeight="1" x14ac:dyDescent="0.2">
      <c r="A531" s="255"/>
      <c r="B531" s="255"/>
      <c r="C531" s="255"/>
      <c r="D531" s="255"/>
      <c r="E531" s="255"/>
      <c r="F531" s="10" t="s">
        <v>341</v>
      </c>
      <c r="G531" s="84">
        <f t="shared" si="152"/>
        <v>0</v>
      </c>
      <c r="H531" s="84">
        <f>SUM(H530)</f>
        <v>0</v>
      </c>
      <c r="I531" s="84">
        <f t="shared" ref="I531:J531" si="164">SUM(I530)</f>
        <v>0</v>
      </c>
      <c r="J531" s="84">
        <f t="shared" si="164"/>
        <v>0</v>
      </c>
      <c r="K531" s="287"/>
      <c r="L531" s="308"/>
      <c r="M531" s="308"/>
      <c r="N531" s="308"/>
    </row>
    <row r="532" spans="1:14" ht="12.75" hidden="1" customHeight="1" x14ac:dyDescent="0.2">
      <c r="A532" s="255" t="s">
        <v>32</v>
      </c>
      <c r="B532" s="255"/>
      <c r="C532" s="255"/>
      <c r="D532" s="255"/>
      <c r="E532" s="255"/>
      <c r="F532" s="14" t="s">
        <v>45</v>
      </c>
      <c r="G532" s="84">
        <f t="shared" si="152"/>
        <v>0</v>
      </c>
      <c r="H532" s="85"/>
      <c r="I532" s="88"/>
      <c r="J532" s="88"/>
      <c r="K532" s="287"/>
      <c r="L532" s="308"/>
      <c r="M532" s="308"/>
      <c r="N532" s="308"/>
    </row>
    <row r="533" spans="1:14" ht="12.75" hidden="1" customHeight="1" x14ac:dyDescent="0.2">
      <c r="A533" s="255"/>
      <c r="B533" s="255"/>
      <c r="C533" s="255"/>
      <c r="D533" s="255"/>
      <c r="E533" s="255"/>
      <c r="F533" s="10" t="s">
        <v>67</v>
      </c>
      <c r="G533" s="84">
        <f t="shared" si="152"/>
        <v>0</v>
      </c>
      <c r="H533" s="84">
        <f>SUM(H532)</f>
        <v>0</v>
      </c>
      <c r="I533" s="84">
        <f t="shared" ref="I533:J533" si="165">SUM(I532)</f>
        <v>0</v>
      </c>
      <c r="J533" s="84">
        <f t="shared" si="165"/>
        <v>0</v>
      </c>
      <c r="K533" s="287"/>
      <c r="L533" s="308"/>
      <c r="M533" s="308"/>
      <c r="N533" s="308"/>
    </row>
    <row r="534" spans="1:14" ht="12.75" hidden="1" customHeight="1" x14ac:dyDescent="0.2">
      <c r="A534" s="71"/>
      <c r="B534" s="71"/>
      <c r="C534" s="71"/>
      <c r="D534" s="71"/>
      <c r="E534" s="71"/>
      <c r="F534" s="10"/>
      <c r="G534" s="84"/>
      <c r="H534" s="84"/>
      <c r="I534" s="84"/>
      <c r="J534" s="84"/>
      <c r="K534" s="72"/>
      <c r="L534" s="73"/>
      <c r="M534" s="73"/>
      <c r="N534" s="73"/>
    </row>
    <row r="535" spans="1:14" ht="12.75" hidden="1" customHeight="1" x14ac:dyDescent="0.2">
      <c r="A535" s="71"/>
      <c r="B535" s="71"/>
      <c r="C535" s="71"/>
      <c r="D535" s="71"/>
      <c r="E535" s="71"/>
      <c r="F535" s="10"/>
      <c r="G535" s="84"/>
      <c r="H535" s="84"/>
      <c r="I535" s="84"/>
      <c r="J535" s="84"/>
      <c r="K535" s="72"/>
      <c r="L535" s="73"/>
      <c r="M535" s="73"/>
      <c r="N535" s="73"/>
    </row>
    <row r="536" spans="1:14" ht="25.5" hidden="1" customHeight="1" x14ac:dyDescent="0.2">
      <c r="A536" s="431" t="s">
        <v>409</v>
      </c>
      <c r="B536" s="431"/>
      <c r="C536" s="431"/>
      <c r="D536" s="431"/>
      <c r="E536" s="431"/>
      <c r="F536" s="431"/>
      <c r="G536" s="100">
        <f t="shared" ref="G536" si="166">SUM(H536+J536)</f>
        <v>0</v>
      </c>
      <c r="H536" s="100">
        <f>SUM(H428+H432+H436+H440+H444+H448+H452+H456+H460+H464+H468+H472+H476+H480+H484+H488+H492+H496+H500+H504+H506+H510+H514+H517+H520+H523+H525+H527+H529+H531+H533)</f>
        <v>0</v>
      </c>
      <c r="I536" s="100">
        <f t="shared" ref="I536:J536" si="167">SUM(I428+I432+I436+I440+I444+I448+I452+I456+I460+I464+I468+I472+I476+I480+I484+I488+I492+I496+I500+I504+I506+I510+I514+I517+I520+I523+I525+I527+I529+I531+I533)</f>
        <v>0</v>
      </c>
      <c r="J536" s="100">
        <f t="shared" si="167"/>
        <v>0</v>
      </c>
      <c r="K536" s="109"/>
      <c r="L536" s="326"/>
      <c r="M536" s="327"/>
      <c r="N536" s="328"/>
    </row>
    <row r="537" spans="1:14" ht="12.75" hidden="1" customHeight="1" x14ac:dyDescent="0.2">
      <c r="A537" s="288" t="s">
        <v>53</v>
      </c>
      <c r="B537" s="288"/>
      <c r="C537" s="288"/>
      <c r="D537" s="288"/>
      <c r="E537" s="288"/>
      <c r="F537" s="288"/>
      <c r="G537" s="92"/>
      <c r="H537" s="92"/>
      <c r="I537" s="92"/>
      <c r="J537" s="92"/>
      <c r="K537" s="107"/>
      <c r="L537" s="101"/>
      <c r="M537" s="102"/>
      <c r="N537" s="103"/>
    </row>
    <row r="538" spans="1:14" ht="12.75" hidden="1" customHeight="1" x14ac:dyDescent="0.2">
      <c r="A538" s="288" t="s">
        <v>70</v>
      </c>
      <c r="B538" s="288"/>
      <c r="C538" s="288"/>
      <c r="D538" s="288"/>
      <c r="E538" s="288"/>
      <c r="F538" s="288"/>
      <c r="G538" s="92"/>
      <c r="H538" s="92"/>
      <c r="I538" s="92"/>
      <c r="J538" s="92"/>
      <c r="K538" s="108"/>
      <c r="L538" s="104"/>
      <c r="M538" s="105"/>
      <c r="N538" s="106"/>
    </row>
    <row r="539" spans="1:14" ht="12.75" customHeight="1" x14ac:dyDescent="0.2">
      <c r="A539" s="301" t="s">
        <v>705</v>
      </c>
      <c r="B539" s="301"/>
      <c r="C539" s="301"/>
      <c r="D539" s="301"/>
      <c r="E539" s="301"/>
      <c r="F539" s="301"/>
      <c r="G539" s="301"/>
      <c r="H539" s="301"/>
      <c r="I539" s="301"/>
      <c r="J539" s="301"/>
      <c r="K539" s="301"/>
      <c r="L539" s="302"/>
      <c r="M539" s="302"/>
      <c r="N539" s="302"/>
    </row>
    <row r="540" spans="1:14" ht="12.75" customHeight="1" x14ac:dyDescent="0.2">
      <c r="A540" s="265" t="s">
        <v>5</v>
      </c>
      <c r="B540" s="262" t="s">
        <v>672</v>
      </c>
      <c r="C540" s="262" t="s">
        <v>242</v>
      </c>
      <c r="D540" s="265" t="s">
        <v>433</v>
      </c>
      <c r="E540" s="262" t="s">
        <v>46</v>
      </c>
      <c r="F540" s="14" t="s">
        <v>15</v>
      </c>
      <c r="G540" s="8">
        <f>SUM(H540+J540)</f>
        <v>200</v>
      </c>
      <c r="H540" s="13"/>
      <c r="I540" s="13"/>
      <c r="J540" s="13">
        <v>200</v>
      </c>
      <c r="K540" s="295" t="s">
        <v>12</v>
      </c>
      <c r="L540" s="286" t="s">
        <v>676</v>
      </c>
      <c r="M540" s="286"/>
      <c r="N540" s="286"/>
    </row>
    <row r="541" spans="1:14" ht="12.75" customHeight="1" x14ac:dyDescent="0.2">
      <c r="A541" s="265"/>
      <c r="B541" s="264"/>
      <c r="C541" s="263"/>
      <c r="D541" s="265"/>
      <c r="E541" s="263"/>
      <c r="F541" s="10" t="s">
        <v>67</v>
      </c>
      <c r="G541" s="8">
        <f>SUM(H541+J541)</f>
        <v>200</v>
      </c>
      <c r="H541" s="8">
        <f t="shared" ref="H541:J541" si="168">SUM(H540)</f>
        <v>0</v>
      </c>
      <c r="I541" s="8">
        <f t="shared" si="168"/>
        <v>0</v>
      </c>
      <c r="J541" s="8">
        <f t="shared" si="168"/>
        <v>200</v>
      </c>
      <c r="K541" s="295"/>
      <c r="L541" s="286"/>
      <c r="M541" s="286"/>
      <c r="N541" s="286"/>
    </row>
    <row r="542" spans="1:14" ht="12.75" customHeight="1" x14ac:dyDescent="0.2">
      <c r="A542" s="262" t="s">
        <v>7</v>
      </c>
      <c r="B542" s="262" t="s">
        <v>673</v>
      </c>
      <c r="C542" s="263"/>
      <c r="D542" s="262" t="s">
        <v>674</v>
      </c>
      <c r="E542" s="263"/>
      <c r="F542" s="14" t="s">
        <v>15</v>
      </c>
      <c r="G542" s="8">
        <f t="shared" ref="G542:G543" si="169">SUM(H542+J542)</f>
        <v>300</v>
      </c>
      <c r="H542" s="12"/>
      <c r="I542" s="12"/>
      <c r="J542" s="229">
        <v>300</v>
      </c>
      <c r="K542" s="267" t="s">
        <v>12</v>
      </c>
      <c r="L542" s="272" t="s">
        <v>675</v>
      </c>
      <c r="M542" s="273"/>
      <c r="N542" s="274"/>
    </row>
    <row r="543" spans="1:14" ht="12.75" customHeight="1" x14ac:dyDescent="0.2">
      <c r="A543" s="264"/>
      <c r="B543" s="264"/>
      <c r="C543" s="264"/>
      <c r="D543" s="264"/>
      <c r="E543" s="264"/>
      <c r="F543" s="10" t="s">
        <v>67</v>
      </c>
      <c r="G543" s="8">
        <f t="shared" si="169"/>
        <v>300</v>
      </c>
      <c r="H543" s="8">
        <f>SUM(H542)</f>
        <v>0</v>
      </c>
      <c r="I543" s="8">
        <f t="shared" ref="I543:J543" si="170">SUM(I542)</f>
        <v>0</v>
      </c>
      <c r="J543" s="8">
        <f t="shared" si="170"/>
        <v>300</v>
      </c>
      <c r="K543" s="289"/>
      <c r="L543" s="278"/>
      <c r="M543" s="279"/>
      <c r="N543" s="280"/>
    </row>
    <row r="544" spans="1:14" ht="12.75" customHeight="1" x14ac:dyDescent="0.2">
      <c r="A544" s="338" t="s">
        <v>651</v>
      </c>
      <c r="B544" s="338"/>
      <c r="C544" s="338"/>
      <c r="D544" s="338"/>
      <c r="E544" s="338"/>
      <c r="F544" s="338"/>
      <c r="G544" s="232">
        <f>SUM(H544+J544)</f>
        <v>500</v>
      </c>
      <c r="H544" s="232">
        <f>SUM(H541+H543)</f>
        <v>0</v>
      </c>
      <c r="I544" s="232">
        <f t="shared" ref="I544:J544" si="171">SUM(I541+I543)</f>
        <v>0</v>
      </c>
      <c r="J544" s="232">
        <f t="shared" si="171"/>
        <v>500</v>
      </c>
      <c r="K544" s="13"/>
      <c r="L544" s="388"/>
      <c r="M544" s="388"/>
      <c r="N544" s="388"/>
    </row>
    <row r="545" spans="1:14" ht="24" customHeight="1" x14ac:dyDescent="0.2">
      <c r="A545" s="392" t="s">
        <v>128</v>
      </c>
      <c r="B545" s="392"/>
      <c r="C545" s="392"/>
      <c r="D545" s="392"/>
      <c r="E545" s="392"/>
      <c r="F545" s="392"/>
      <c r="G545" s="392"/>
      <c r="H545" s="392"/>
      <c r="I545" s="392"/>
      <c r="J545" s="392"/>
      <c r="K545" s="392"/>
      <c r="L545" s="392"/>
      <c r="M545" s="392"/>
      <c r="N545" s="392"/>
    </row>
    <row r="546" spans="1:14" ht="12.75" hidden="1" customHeight="1" x14ac:dyDescent="0.2">
      <c r="A546" s="265" t="s">
        <v>5</v>
      </c>
      <c r="B546" s="265" t="s">
        <v>438</v>
      </c>
      <c r="C546" s="265" t="s">
        <v>47</v>
      </c>
      <c r="D546" s="265" t="s">
        <v>336</v>
      </c>
      <c r="E546" s="262" t="s">
        <v>82</v>
      </c>
      <c r="F546" s="121" t="s">
        <v>8</v>
      </c>
      <c r="G546" s="84">
        <f>SUM(H546+J546)</f>
        <v>0</v>
      </c>
      <c r="H546" s="85"/>
      <c r="I546" s="85"/>
      <c r="J546" s="85"/>
      <c r="K546" s="295" t="s">
        <v>11</v>
      </c>
      <c r="L546" s="286" t="s">
        <v>337</v>
      </c>
      <c r="M546" s="286"/>
      <c r="N546" s="286"/>
    </row>
    <row r="547" spans="1:14" ht="12.75" hidden="1" customHeight="1" x14ac:dyDescent="0.2">
      <c r="A547" s="265"/>
      <c r="B547" s="265"/>
      <c r="C547" s="265"/>
      <c r="D547" s="265"/>
      <c r="E547" s="263"/>
      <c r="F547" s="113"/>
      <c r="G547" s="84">
        <f>SUM(H547+J547)</f>
        <v>0</v>
      </c>
      <c r="H547" s="85"/>
      <c r="I547" s="85"/>
      <c r="J547" s="85"/>
      <c r="K547" s="295"/>
      <c r="L547" s="286"/>
      <c r="M547" s="286"/>
      <c r="N547" s="286"/>
    </row>
    <row r="548" spans="1:14" ht="25.5" hidden="1" customHeight="1" x14ac:dyDescent="0.2">
      <c r="A548" s="265"/>
      <c r="B548" s="265"/>
      <c r="C548" s="265"/>
      <c r="D548" s="265"/>
      <c r="E548" s="263"/>
      <c r="F548" s="10" t="s">
        <v>67</v>
      </c>
      <c r="G548" s="84">
        <f t="shared" ref="G548:G557" si="172">SUM(H548+J548)</f>
        <v>0</v>
      </c>
      <c r="H548" s="84">
        <f>SUM(H546:H547)</f>
        <v>0</v>
      </c>
      <c r="I548" s="84">
        <f t="shared" ref="I548:J548" si="173">SUM(I546:I547)</f>
        <v>0</v>
      </c>
      <c r="J548" s="84">
        <f t="shared" si="173"/>
        <v>0</v>
      </c>
      <c r="K548" s="295"/>
      <c r="L548" s="286"/>
      <c r="M548" s="286"/>
      <c r="N548" s="286"/>
    </row>
    <row r="549" spans="1:14" ht="12.75" hidden="1" customHeight="1" x14ac:dyDescent="0.2">
      <c r="A549" s="265" t="s">
        <v>7</v>
      </c>
      <c r="B549" s="265" t="s">
        <v>439</v>
      </c>
      <c r="C549" s="265"/>
      <c r="D549" s="265" t="s">
        <v>440</v>
      </c>
      <c r="E549" s="263"/>
      <c r="F549" s="123" t="s">
        <v>71</v>
      </c>
      <c r="G549" s="84">
        <f t="shared" si="172"/>
        <v>0</v>
      </c>
      <c r="H549" s="85"/>
      <c r="I549" s="85"/>
      <c r="J549" s="85"/>
      <c r="K549" s="295"/>
      <c r="L549" s="308" t="s">
        <v>437</v>
      </c>
      <c r="M549" s="308"/>
      <c r="N549" s="308"/>
    </row>
    <row r="550" spans="1:14" ht="12.75" hidden="1" customHeight="1" x14ac:dyDescent="0.2">
      <c r="A550" s="265"/>
      <c r="B550" s="265"/>
      <c r="C550" s="265"/>
      <c r="D550" s="265"/>
      <c r="E550" s="263"/>
      <c r="F550" s="113"/>
      <c r="G550" s="84">
        <f t="shared" si="172"/>
        <v>0</v>
      </c>
      <c r="H550" s="85"/>
      <c r="I550" s="85"/>
      <c r="J550" s="85"/>
      <c r="K550" s="295"/>
      <c r="L550" s="308"/>
      <c r="M550" s="308"/>
      <c r="N550" s="308"/>
    </row>
    <row r="551" spans="1:14" ht="25.5" hidden="1" customHeight="1" x14ac:dyDescent="0.2">
      <c r="A551" s="265"/>
      <c r="B551" s="265"/>
      <c r="C551" s="265"/>
      <c r="D551" s="265"/>
      <c r="E551" s="264"/>
      <c r="F551" s="10" t="s">
        <v>67</v>
      </c>
      <c r="G551" s="84">
        <f t="shared" si="172"/>
        <v>0</v>
      </c>
      <c r="H551" s="84">
        <f>SUM(H549+H550)</f>
        <v>0</v>
      </c>
      <c r="I551" s="84">
        <f t="shared" ref="I551:J551" si="174">SUM(I549+I550)</f>
        <v>0</v>
      </c>
      <c r="J551" s="84">
        <f t="shared" si="174"/>
        <v>0</v>
      </c>
      <c r="K551" s="295"/>
      <c r="L551" s="308"/>
      <c r="M551" s="308"/>
      <c r="N551" s="308"/>
    </row>
    <row r="552" spans="1:14" ht="12.75" customHeight="1" x14ac:dyDescent="0.2">
      <c r="A552" s="265" t="s">
        <v>5</v>
      </c>
      <c r="B552" s="265" t="s">
        <v>652</v>
      </c>
      <c r="C552" s="262" t="s">
        <v>47</v>
      </c>
      <c r="D552" s="265" t="s">
        <v>653</v>
      </c>
      <c r="E552" s="265" t="s">
        <v>316</v>
      </c>
      <c r="F552" s="230" t="s">
        <v>8</v>
      </c>
      <c r="G552" s="177">
        <f t="shared" si="172"/>
        <v>1.3</v>
      </c>
      <c r="H552" s="178">
        <v>1.3</v>
      </c>
      <c r="I552" s="185"/>
      <c r="J552" s="178"/>
      <c r="K552" s="267" t="s">
        <v>595</v>
      </c>
      <c r="L552" s="308" t="s">
        <v>654</v>
      </c>
      <c r="M552" s="308"/>
      <c r="N552" s="308"/>
    </row>
    <row r="553" spans="1:14" ht="12.75" hidden="1" customHeight="1" x14ac:dyDescent="0.2">
      <c r="A553" s="265"/>
      <c r="B553" s="265"/>
      <c r="C553" s="263"/>
      <c r="D553" s="265"/>
      <c r="E553" s="265"/>
      <c r="F553" s="120"/>
      <c r="G553" s="177">
        <f t="shared" si="172"/>
        <v>0</v>
      </c>
      <c r="H553" s="178"/>
      <c r="I553" s="185"/>
      <c r="J553" s="178"/>
      <c r="K553" s="268"/>
      <c r="L553" s="308"/>
      <c r="M553" s="308"/>
      <c r="N553" s="308"/>
    </row>
    <row r="554" spans="1:14" ht="12" customHeight="1" x14ac:dyDescent="0.2">
      <c r="A554" s="265"/>
      <c r="B554" s="265"/>
      <c r="C554" s="263"/>
      <c r="D554" s="265"/>
      <c r="E554" s="265"/>
      <c r="F554" s="10" t="s">
        <v>67</v>
      </c>
      <c r="G554" s="177">
        <f t="shared" si="172"/>
        <v>1.3</v>
      </c>
      <c r="H554" s="177">
        <f>SUM(H552+H553)</f>
        <v>1.3</v>
      </c>
      <c r="I554" s="177">
        <f>SUM(I552+I553)</f>
        <v>0</v>
      </c>
      <c r="J554" s="177">
        <f>SUM(J552+J553)</f>
        <v>0</v>
      </c>
      <c r="K554" s="268"/>
      <c r="L554" s="308"/>
      <c r="M554" s="308"/>
      <c r="N554" s="308"/>
    </row>
    <row r="555" spans="1:14" ht="12.75" customHeight="1" x14ac:dyDescent="0.2">
      <c r="A555" s="265" t="s">
        <v>7</v>
      </c>
      <c r="B555" s="265" t="s">
        <v>583</v>
      </c>
      <c r="C555" s="263"/>
      <c r="D555" s="265" t="s">
        <v>584</v>
      </c>
      <c r="E555" s="265" t="s">
        <v>316</v>
      </c>
      <c r="F555" s="172" t="s">
        <v>69</v>
      </c>
      <c r="G555" s="177">
        <f t="shared" si="172"/>
        <v>-10</v>
      </c>
      <c r="H555" s="178"/>
      <c r="I555" s="178"/>
      <c r="J555" s="180">
        <v>-10</v>
      </c>
      <c r="K555" s="268"/>
      <c r="L555" s="358" t="s">
        <v>587</v>
      </c>
      <c r="M555" s="308"/>
      <c r="N555" s="308"/>
    </row>
    <row r="556" spans="1:14" ht="12.75" customHeight="1" x14ac:dyDescent="0.2">
      <c r="A556" s="265"/>
      <c r="B556" s="265"/>
      <c r="C556" s="263"/>
      <c r="D556" s="265"/>
      <c r="E556" s="265"/>
      <c r="F556" s="172" t="s">
        <v>45</v>
      </c>
      <c r="G556" s="177">
        <f t="shared" si="172"/>
        <v>10</v>
      </c>
      <c r="H556" s="178">
        <v>10</v>
      </c>
      <c r="I556" s="178"/>
      <c r="J556" s="180"/>
      <c r="K556" s="268"/>
      <c r="L556" s="358"/>
      <c r="M556" s="308"/>
      <c r="N556" s="308"/>
    </row>
    <row r="557" spans="1:14" ht="14.25" customHeight="1" x14ac:dyDescent="0.2">
      <c r="A557" s="265"/>
      <c r="B557" s="265"/>
      <c r="C557" s="263"/>
      <c r="D557" s="265"/>
      <c r="E557" s="265"/>
      <c r="F557" s="10" t="s">
        <v>67</v>
      </c>
      <c r="G557" s="177">
        <f t="shared" si="172"/>
        <v>0</v>
      </c>
      <c r="H557" s="177">
        <f>SUM(H555:H556)</f>
        <v>10</v>
      </c>
      <c r="I557" s="177">
        <f t="shared" ref="I557:J557" si="175">SUM(I555:I556)</f>
        <v>0</v>
      </c>
      <c r="J557" s="181">
        <f t="shared" si="175"/>
        <v>-10</v>
      </c>
      <c r="K557" s="289"/>
      <c r="L557" s="358"/>
      <c r="M557" s="308"/>
      <c r="N557" s="308"/>
    </row>
    <row r="558" spans="1:14" ht="12.75" customHeight="1" x14ac:dyDescent="0.2">
      <c r="A558" s="265" t="s">
        <v>13</v>
      </c>
      <c r="B558" s="265" t="s">
        <v>327</v>
      </c>
      <c r="C558" s="265" t="s">
        <v>47</v>
      </c>
      <c r="D558" s="265" t="s">
        <v>585</v>
      </c>
      <c r="E558" s="265" t="s">
        <v>316</v>
      </c>
      <c r="F558" s="172" t="s">
        <v>588</v>
      </c>
      <c r="G558" s="177">
        <f t="shared" ref="G558:G560" si="176">SUM(H558+J558)</f>
        <v>-3</v>
      </c>
      <c r="H558" s="178"/>
      <c r="I558" s="178"/>
      <c r="J558" s="178">
        <v>-3</v>
      </c>
      <c r="K558" s="267" t="s">
        <v>12</v>
      </c>
      <c r="L558" s="308" t="s">
        <v>589</v>
      </c>
      <c r="M558" s="308"/>
      <c r="N558" s="308"/>
    </row>
    <row r="559" spans="1:14" ht="12.75" customHeight="1" x14ac:dyDescent="0.2">
      <c r="A559" s="265"/>
      <c r="B559" s="265"/>
      <c r="C559" s="265"/>
      <c r="D559" s="265"/>
      <c r="E559" s="265"/>
      <c r="F559" s="172" t="s">
        <v>8</v>
      </c>
      <c r="G559" s="177">
        <f t="shared" si="176"/>
        <v>3</v>
      </c>
      <c r="H559" s="178">
        <v>3</v>
      </c>
      <c r="I559" s="178"/>
      <c r="J559" s="178"/>
      <c r="K559" s="268"/>
      <c r="L559" s="308"/>
      <c r="M559" s="308"/>
      <c r="N559" s="308"/>
    </row>
    <row r="560" spans="1:14" ht="15" customHeight="1" x14ac:dyDescent="0.2">
      <c r="A560" s="265"/>
      <c r="B560" s="265"/>
      <c r="C560" s="265"/>
      <c r="D560" s="265"/>
      <c r="E560" s="265"/>
      <c r="F560" s="10" t="s">
        <v>67</v>
      </c>
      <c r="G560" s="177">
        <f t="shared" si="176"/>
        <v>0</v>
      </c>
      <c r="H560" s="177">
        <f>SUM(H558:H559)</f>
        <v>3</v>
      </c>
      <c r="I560" s="177">
        <f t="shared" ref="I560:J560" si="177">SUM(I558:I559)</f>
        <v>0</v>
      </c>
      <c r="J560" s="177">
        <f t="shared" si="177"/>
        <v>-3</v>
      </c>
      <c r="K560" s="268"/>
      <c r="L560" s="308"/>
      <c r="M560" s="308"/>
      <c r="N560" s="308"/>
    </row>
    <row r="561" spans="1:14" ht="12.75" customHeight="1" x14ac:dyDescent="0.2">
      <c r="A561" s="265" t="s">
        <v>29</v>
      </c>
      <c r="B561" s="265" t="s">
        <v>677</v>
      </c>
      <c r="C561" s="265"/>
      <c r="D561" s="265" t="s">
        <v>678</v>
      </c>
      <c r="E561" s="265" t="s">
        <v>316</v>
      </c>
      <c r="F561" s="217" t="s">
        <v>8</v>
      </c>
      <c r="G561" s="177">
        <f t="shared" ref="G561:G563" si="178">SUM(H561+J561)</f>
        <v>4.7</v>
      </c>
      <c r="H561" s="178">
        <v>4.7</v>
      </c>
      <c r="I561" s="178"/>
      <c r="J561" s="178"/>
      <c r="K561" s="268"/>
      <c r="L561" s="308" t="s">
        <v>645</v>
      </c>
      <c r="M561" s="308"/>
      <c r="N561" s="308"/>
    </row>
    <row r="562" spans="1:14" ht="12.75" hidden="1" customHeight="1" x14ac:dyDescent="0.2">
      <c r="A562" s="265"/>
      <c r="B562" s="265"/>
      <c r="C562" s="265"/>
      <c r="D562" s="265"/>
      <c r="E562" s="265"/>
      <c r="F562" s="172"/>
      <c r="G562" s="177">
        <f t="shared" si="178"/>
        <v>0</v>
      </c>
      <c r="H562" s="178"/>
      <c r="I562" s="178"/>
      <c r="J562" s="178"/>
      <c r="K562" s="268"/>
      <c r="L562" s="308"/>
      <c r="M562" s="308"/>
      <c r="N562" s="308"/>
    </row>
    <row r="563" spans="1:14" ht="12.75" customHeight="1" x14ac:dyDescent="0.2">
      <c r="A563" s="265"/>
      <c r="B563" s="265"/>
      <c r="C563" s="265"/>
      <c r="D563" s="265"/>
      <c r="E563" s="265"/>
      <c r="F563" s="10" t="s">
        <v>67</v>
      </c>
      <c r="G563" s="177">
        <f t="shared" si="178"/>
        <v>4.7</v>
      </c>
      <c r="H563" s="177">
        <f>SUM(H561:H562)</f>
        <v>4.7</v>
      </c>
      <c r="I563" s="177">
        <f t="shared" ref="I563:J563" si="179">SUM(I561:I562)</f>
        <v>0</v>
      </c>
      <c r="J563" s="177">
        <f t="shared" si="179"/>
        <v>0</v>
      </c>
      <c r="K563" s="268"/>
      <c r="L563" s="308"/>
      <c r="M563" s="308"/>
      <c r="N563" s="308"/>
    </row>
    <row r="564" spans="1:14" ht="12.75" hidden="1" customHeight="1" x14ac:dyDescent="0.2">
      <c r="A564" s="265" t="s">
        <v>32</v>
      </c>
      <c r="B564" s="265" t="s">
        <v>323</v>
      </c>
      <c r="C564" s="110"/>
      <c r="D564" s="265" t="s">
        <v>324</v>
      </c>
      <c r="E564" s="265" t="s">
        <v>316</v>
      </c>
      <c r="F564" s="113" t="s">
        <v>71</v>
      </c>
      <c r="G564" s="177">
        <f t="shared" ref="G564:G573" si="180">SUM(H564+J564)</f>
        <v>0</v>
      </c>
      <c r="H564" s="178"/>
      <c r="I564" s="178"/>
      <c r="J564" s="178"/>
      <c r="K564" s="107"/>
      <c r="L564" s="308" t="s">
        <v>325</v>
      </c>
      <c r="M564" s="308"/>
      <c r="N564" s="308"/>
    </row>
    <row r="565" spans="1:14" ht="20.25" hidden="1" customHeight="1" x14ac:dyDescent="0.2">
      <c r="A565" s="265"/>
      <c r="B565" s="265"/>
      <c r="C565" s="110"/>
      <c r="D565" s="265"/>
      <c r="E565" s="265"/>
      <c r="F565" s="10" t="s">
        <v>67</v>
      </c>
      <c r="G565" s="177">
        <f t="shared" si="180"/>
        <v>0</v>
      </c>
      <c r="H565" s="177">
        <f>SUM(H564:H564)</f>
        <v>0</v>
      </c>
      <c r="I565" s="177">
        <f>SUM(I564:I564)</f>
        <v>0</v>
      </c>
      <c r="J565" s="177">
        <f>SUM(J564:J564)</f>
        <v>0</v>
      </c>
      <c r="K565" s="107"/>
      <c r="L565" s="308"/>
      <c r="M565" s="308"/>
      <c r="N565" s="308"/>
    </row>
    <row r="566" spans="1:14" ht="12.75" hidden="1" customHeight="1" x14ac:dyDescent="0.2">
      <c r="A566" s="265" t="s">
        <v>33</v>
      </c>
      <c r="B566" s="265" t="s">
        <v>326</v>
      </c>
      <c r="C566" s="110"/>
      <c r="D566" s="265" t="s">
        <v>327</v>
      </c>
      <c r="E566" s="265" t="s">
        <v>316</v>
      </c>
      <c r="F566" s="113" t="s">
        <v>8</v>
      </c>
      <c r="G566" s="177">
        <f t="shared" si="180"/>
        <v>0</v>
      </c>
      <c r="H566" s="178"/>
      <c r="I566" s="178"/>
      <c r="J566" s="178"/>
      <c r="K566" s="107"/>
      <c r="L566" s="308" t="s">
        <v>328</v>
      </c>
      <c r="M566" s="308"/>
      <c r="N566" s="308"/>
    </row>
    <row r="567" spans="1:14" ht="21" hidden="1" customHeight="1" x14ac:dyDescent="0.2">
      <c r="A567" s="265"/>
      <c r="B567" s="265"/>
      <c r="C567" s="110"/>
      <c r="D567" s="265"/>
      <c r="E567" s="265"/>
      <c r="F567" s="10" t="s">
        <v>67</v>
      </c>
      <c r="G567" s="177">
        <f t="shared" si="180"/>
        <v>0</v>
      </c>
      <c r="H567" s="177">
        <f>SUM(H566:H566)</f>
        <v>0</v>
      </c>
      <c r="I567" s="177">
        <f>SUM(I566:I566)</f>
        <v>0</v>
      </c>
      <c r="J567" s="177">
        <f>SUM(J566:J566)</f>
        <v>0</v>
      </c>
      <c r="K567" s="107"/>
      <c r="L567" s="308"/>
      <c r="M567" s="308"/>
      <c r="N567" s="308"/>
    </row>
    <row r="568" spans="1:14" ht="12.75" hidden="1" customHeight="1" x14ac:dyDescent="0.2">
      <c r="A568" s="265" t="s">
        <v>41</v>
      </c>
      <c r="B568" s="265" t="s">
        <v>330</v>
      </c>
      <c r="C568" s="110"/>
      <c r="D568" s="265" t="s">
        <v>329</v>
      </c>
      <c r="E568" s="265" t="s">
        <v>316</v>
      </c>
      <c r="F568" s="113" t="s">
        <v>8</v>
      </c>
      <c r="G568" s="177">
        <f t="shared" si="180"/>
        <v>0</v>
      </c>
      <c r="H568" s="178"/>
      <c r="I568" s="178"/>
      <c r="J568" s="178"/>
      <c r="K568" s="107"/>
      <c r="L568" s="308" t="s">
        <v>331</v>
      </c>
      <c r="M568" s="308"/>
      <c r="N568" s="308"/>
    </row>
    <row r="569" spans="1:14" ht="12.75" hidden="1" customHeight="1" x14ac:dyDescent="0.2">
      <c r="A569" s="265"/>
      <c r="B569" s="265"/>
      <c r="C569" s="110"/>
      <c r="D569" s="265"/>
      <c r="E569" s="265"/>
      <c r="F569" s="10" t="s">
        <v>67</v>
      </c>
      <c r="G569" s="177">
        <f t="shared" si="180"/>
        <v>0</v>
      </c>
      <c r="H569" s="177">
        <f>SUM(H568:H568)</f>
        <v>0</v>
      </c>
      <c r="I569" s="177">
        <f>SUM(I568:I568)</f>
        <v>0</v>
      </c>
      <c r="J569" s="177">
        <f>SUM(J568:J568)</f>
        <v>0</v>
      </c>
      <c r="K569" s="107"/>
      <c r="L569" s="308"/>
      <c r="M569" s="308"/>
      <c r="N569" s="308"/>
    </row>
    <row r="570" spans="1:14" ht="12.75" hidden="1" customHeight="1" x14ac:dyDescent="0.2">
      <c r="A570" s="265" t="s">
        <v>42</v>
      </c>
      <c r="B570" s="265" t="s">
        <v>334</v>
      </c>
      <c r="C570" s="110"/>
      <c r="D570" s="265" t="s">
        <v>332</v>
      </c>
      <c r="E570" s="265" t="s">
        <v>82</v>
      </c>
      <c r="F570" s="113" t="s">
        <v>8</v>
      </c>
      <c r="G570" s="177">
        <f t="shared" si="180"/>
        <v>0</v>
      </c>
      <c r="H570" s="178"/>
      <c r="I570" s="178"/>
      <c r="J570" s="178"/>
      <c r="K570" s="107"/>
      <c r="L570" s="308" t="s">
        <v>333</v>
      </c>
      <c r="M570" s="308"/>
      <c r="N570" s="308"/>
    </row>
    <row r="571" spans="1:14" ht="12.75" hidden="1" customHeight="1" x14ac:dyDescent="0.2">
      <c r="A571" s="265"/>
      <c r="B571" s="265"/>
      <c r="C571" s="110"/>
      <c r="D571" s="265"/>
      <c r="E571" s="265"/>
      <c r="F571" s="10" t="s">
        <v>67</v>
      </c>
      <c r="G571" s="177">
        <f t="shared" si="180"/>
        <v>0</v>
      </c>
      <c r="H571" s="177">
        <f>SUM(H570:H570)</f>
        <v>0</v>
      </c>
      <c r="I571" s="177">
        <f>SUM(I570:I570)</f>
        <v>0</v>
      </c>
      <c r="J571" s="177">
        <f>SUM(J570:J570)</f>
        <v>0</v>
      </c>
      <c r="K571" s="107"/>
      <c r="L571" s="308"/>
      <c r="M571" s="308"/>
      <c r="N571" s="308"/>
    </row>
    <row r="572" spans="1:14" ht="12.75" hidden="1" customHeight="1" x14ac:dyDescent="0.2">
      <c r="A572" s="265" t="s">
        <v>43</v>
      </c>
      <c r="B572" s="265" t="s">
        <v>335</v>
      </c>
      <c r="C572" s="110"/>
      <c r="D572" s="265" t="s">
        <v>336</v>
      </c>
      <c r="E572" s="265" t="s">
        <v>82</v>
      </c>
      <c r="F572" s="14" t="s">
        <v>8</v>
      </c>
      <c r="G572" s="177">
        <f t="shared" si="180"/>
        <v>0</v>
      </c>
      <c r="H572" s="178"/>
      <c r="I572" s="178"/>
      <c r="J572" s="178"/>
      <c r="K572" s="107"/>
      <c r="L572" s="308" t="s">
        <v>337</v>
      </c>
      <c r="M572" s="308"/>
      <c r="N572" s="308"/>
    </row>
    <row r="573" spans="1:14" ht="12.75" hidden="1" customHeight="1" x14ac:dyDescent="0.2">
      <c r="A573" s="265"/>
      <c r="B573" s="265"/>
      <c r="C573" s="29"/>
      <c r="D573" s="265"/>
      <c r="E573" s="265"/>
      <c r="F573" s="10" t="s">
        <v>67</v>
      </c>
      <c r="G573" s="177">
        <f t="shared" si="180"/>
        <v>0</v>
      </c>
      <c r="H573" s="177">
        <f>SUM(H572)</f>
        <v>0</v>
      </c>
      <c r="I573" s="177">
        <f t="shared" ref="I573:J573" si="181">SUM(I572)</f>
        <v>0</v>
      </c>
      <c r="J573" s="177">
        <f t="shared" si="181"/>
        <v>0</v>
      </c>
      <c r="K573" s="108"/>
      <c r="L573" s="308"/>
      <c r="M573" s="308"/>
      <c r="N573" s="308"/>
    </row>
    <row r="574" spans="1:14" ht="15" customHeight="1" x14ac:dyDescent="0.2">
      <c r="A574" s="288" t="s">
        <v>129</v>
      </c>
      <c r="B574" s="288"/>
      <c r="C574" s="288"/>
      <c r="D574" s="288"/>
      <c r="E574" s="288"/>
      <c r="F574" s="288"/>
      <c r="G574" s="179">
        <f>SUM(H574+J574)</f>
        <v>6</v>
      </c>
      <c r="H574" s="179">
        <f>SUM(H557+H560+H563+H554)</f>
        <v>19</v>
      </c>
      <c r="I574" s="179">
        <f t="shared" ref="I574:J574" si="182">SUM(I557+I560+I563+I554)</f>
        <v>0</v>
      </c>
      <c r="J574" s="179">
        <f t="shared" si="182"/>
        <v>-13</v>
      </c>
      <c r="K574" s="295"/>
      <c r="L574" s="295"/>
      <c r="M574" s="295"/>
      <c r="N574" s="295"/>
    </row>
    <row r="575" spans="1:14" ht="12.75" customHeight="1" x14ac:dyDescent="0.2">
      <c r="A575" s="288" t="s">
        <v>64</v>
      </c>
      <c r="B575" s="288"/>
      <c r="C575" s="288"/>
      <c r="D575" s="288"/>
      <c r="E575" s="288"/>
      <c r="F575" s="288"/>
      <c r="G575" s="179">
        <f>SUM(H575+J575)</f>
        <v>6</v>
      </c>
      <c r="H575" s="179">
        <f>SUM(H574)</f>
        <v>19</v>
      </c>
      <c r="I575" s="179">
        <f>SUM(I574)</f>
        <v>0</v>
      </c>
      <c r="J575" s="179">
        <f>SUM(J574)</f>
        <v>-13</v>
      </c>
      <c r="K575" s="295"/>
      <c r="L575" s="295"/>
      <c r="M575" s="295"/>
      <c r="N575" s="295"/>
    </row>
    <row r="576" spans="1:14" ht="12.75" hidden="1" customHeight="1" x14ac:dyDescent="0.2">
      <c r="A576" s="40"/>
      <c r="B576" s="40"/>
      <c r="C576" s="40"/>
      <c r="D576" s="40"/>
      <c r="E576" s="40"/>
      <c r="F576" s="40"/>
      <c r="G576" s="41"/>
      <c r="H576" s="41"/>
      <c r="I576" s="41"/>
      <c r="J576" s="41"/>
      <c r="K576" s="39"/>
      <c r="L576" s="42"/>
      <c r="M576" s="42"/>
      <c r="N576" s="42"/>
    </row>
    <row r="577" spans="1:14" ht="12.75" hidden="1" customHeight="1" x14ac:dyDescent="0.2">
      <c r="A577" s="16"/>
      <c r="B577" s="16"/>
      <c r="C577" s="16"/>
      <c r="D577" s="16"/>
      <c r="E577" s="16"/>
      <c r="F577" s="16"/>
      <c r="G577" s="12"/>
      <c r="H577" s="12"/>
      <c r="I577" s="12"/>
      <c r="J577" s="12"/>
      <c r="K577" s="13"/>
      <c r="L577" s="22"/>
      <c r="M577" s="22"/>
      <c r="N577" s="22"/>
    </row>
    <row r="578" spans="1:14" ht="26.25" hidden="1" customHeight="1" x14ac:dyDescent="0.2">
      <c r="A578" s="266" t="s">
        <v>248</v>
      </c>
      <c r="B578" s="266"/>
      <c r="C578" s="266"/>
      <c r="D578" s="266"/>
      <c r="E578" s="266"/>
      <c r="F578" s="266"/>
      <c r="G578" s="266"/>
      <c r="H578" s="266"/>
      <c r="I578" s="266"/>
      <c r="J578" s="266"/>
      <c r="K578" s="266"/>
      <c r="L578" s="266"/>
      <c r="M578" s="266"/>
      <c r="N578" s="266"/>
    </row>
    <row r="579" spans="1:14" ht="12.75" hidden="1" customHeight="1" x14ac:dyDescent="0.2">
      <c r="A579" s="300" t="s">
        <v>5</v>
      </c>
      <c r="B579" s="300" t="s">
        <v>252</v>
      </c>
      <c r="C579" s="300" t="s">
        <v>242</v>
      </c>
      <c r="D579" s="300" t="s">
        <v>251</v>
      </c>
      <c r="E579" s="300" t="s">
        <v>82</v>
      </c>
      <c r="F579" s="300" t="s">
        <v>69</v>
      </c>
      <c r="G579" s="43">
        <f>SUM(H579+J579)</f>
        <v>0</v>
      </c>
      <c r="H579" s="66"/>
      <c r="I579" s="66"/>
      <c r="J579" s="66"/>
      <c r="K579" s="304" t="s">
        <v>11</v>
      </c>
      <c r="L579" s="331" t="s">
        <v>250</v>
      </c>
      <c r="M579" s="331"/>
      <c r="N579" s="331"/>
    </row>
    <row r="580" spans="1:14" ht="12.75" hidden="1" customHeight="1" x14ac:dyDescent="0.2">
      <c r="A580" s="300"/>
      <c r="B580" s="300"/>
      <c r="C580" s="300"/>
      <c r="D580" s="300"/>
      <c r="E580" s="300"/>
      <c r="F580" s="300"/>
      <c r="G580" s="43">
        <f>SUM(H580+J580)</f>
        <v>0</v>
      </c>
      <c r="H580" s="66"/>
      <c r="I580" s="66"/>
      <c r="J580" s="66"/>
      <c r="K580" s="304"/>
      <c r="L580" s="331"/>
      <c r="M580" s="331"/>
      <c r="N580" s="331"/>
    </row>
    <row r="581" spans="1:14" ht="12.75" hidden="1" customHeight="1" x14ac:dyDescent="0.2">
      <c r="A581" s="300"/>
      <c r="B581" s="300"/>
      <c r="C581" s="300"/>
      <c r="D581" s="300"/>
      <c r="E581" s="300"/>
      <c r="F581" s="44" t="s">
        <v>67</v>
      </c>
      <c r="G581" s="43">
        <f t="shared" ref="G581:G589" si="183">SUM(H581+J581)</f>
        <v>0</v>
      </c>
      <c r="H581" s="43">
        <f>SUM(H579+H580)</f>
        <v>0</v>
      </c>
      <c r="I581" s="43">
        <f>SUM(I579+I580)</f>
        <v>0</v>
      </c>
      <c r="J581" s="43">
        <f>SUM(J579+J580)</f>
        <v>0</v>
      </c>
      <c r="K581" s="304"/>
      <c r="L581" s="331"/>
      <c r="M581" s="331"/>
      <c r="N581" s="331"/>
    </row>
    <row r="582" spans="1:14" ht="12.75" hidden="1" customHeight="1" x14ac:dyDescent="0.2">
      <c r="A582" s="300" t="s">
        <v>7</v>
      </c>
      <c r="B582" s="67"/>
      <c r="C582" s="61"/>
      <c r="D582" s="300" t="s">
        <v>134</v>
      </c>
      <c r="E582" s="300" t="s">
        <v>82</v>
      </c>
      <c r="F582" s="46" t="s">
        <v>69</v>
      </c>
      <c r="G582" s="43">
        <f t="shared" si="183"/>
        <v>0</v>
      </c>
      <c r="H582" s="45"/>
      <c r="I582" s="45"/>
      <c r="J582" s="66"/>
      <c r="K582" s="304"/>
      <c r="L582" s="341"/>
      <c r="M582" s="341"/>
      <c r="N582" s="341"/>
    </row>
    <row r="583" spans="1:14" ht="12.75" hidden="1" customHeight="1" x14ac:dyDescent="0.2">
      <c r="A583" s="300"/>
      <c r="B583" s="67"/>
      <c r="C583" s="61"/>
      <c r="D583" s="300"/>
      <c r="E583" s="300"/>
      <c r="F583" s="44" t="s">
        <v>67</v>
      </c>
      <c r="G583" s="43">
        <f t="shared" si="183"/>
        <v>0</v>
      </c>
      <c r="H583" s="43">
        <f>SUM(H582)</f>
        <v>0</v>
      </c>
      <c r="I583" s="43">
        <f>SUM(I582)</f>
        <v>0</v>
      </c>
      <c r="J583" s="43">
        <f>SUM(J582)</f>
        <v>0</v>
      </c>
      <c r="K583" s="304"/>
      <c r="L583" s="341"/>
      <c r="M583" s="341"/>
      <c r="N583" s="341"/>
    </row>
    <row r="584" spans="1:14" ht="12.75" hidden="1" customHeight="1" x14ac:dyDescent="0.2">
      <c r="A584" s="300" t="s">
        <v>13</v>
      </c>
      <c r="B584" s="67"/>
      <c r="C584" s="61"/>
      <c r="D584" s="300"/>
      <c r="E584" s="61"/>
      <c r="F584" s="46" t="s">
        <v>15</v>
      </c>
      <c r="G584" s="43">
        <f t="shared" si="183"/>
        <v>0</v>
      </c>
      <c r="H584" s="66"/>
      <c r="I584" s="66"/>
      <c r="J584" s="66"/>
      <c r="K584" s="304"/>
      <c r="L584" s="341"/>
      <c r="M584" s="341"/>
      <c r="N584" s="341"/>
    </row>
    <row r="585" spans="1:14" ht="12.75" hidden="1" customHeight="1" x14ac:dyDescent="0.2">
      <c r="A585" s="300"/>
      <c r="B585" s="67"/>
      <c r="C585" s="61"/>
      <c r="D585" s="300"/>
      <c r="E585" s="61"/>
      <c r="F585" s="44" t="s">
        <v>67</v>
      </c>
      <c r="G585" s="43">
        <f t="shared" si="183"/>
        <v>0</v>
      </c>
      <c r="H585" s="43">
        <f>SUM(H584)</f>
        <v>0</v>
      </c>
      <c r="I585" s="43">
        <f>SUM(I584)</f>
        <v>0</v>
      </c>
      <c r="J585" s="43">
        <f>SUM(J584)</f>
        <v>0</v>
      </c>
      <c r="K585" s="304"/>
      <c r="L585" s="341"/>
      <c r="M585" s="341"/>
      <c r="N585" s="341"/>
    </row>
    <row r="586" spans="1:14" ht="12.75" hidden="1" customHeight="1" x14ac:dyDescent="0.2">
      <c r="A586" s="67"/>
      <c r="B586" s="67"/>
      <c r="C586" s="67"/>
      <c r="D586" s="67"/>
      <c r="E586" s="67"/>
      <c r="F586" s="44"/>
      <c r="G586" s="43">
        <f t="shared" si="183"/>
        <v>0</v>
      </c>
      <c r="H586" s="43"/>
      <c r="I586" s="43"/>
      <c r="J586" s="43"/>
      <c r="K586" s="68"/>
      <c r="L586" s="65"/>
      <c r="M586" s="65"/>
      <c r="N586" s="65"/>
    </row>
    <row r="587" spans="1:14" ht="12.75" hidden="1" customHeight="1" x14ac:dyDescent="0.2">
      <c r="A587" s="67"/>
      <c r="B587" s="67"/>
      <c r="C587" s="67"/>
      <c r="D587" s="67"/>
      <c r="E587" s="67"/>
      <c r="F587" s="44"/>
      <c r="G587" s="43">
        <f t="shared" si="183"/>
        <v>0</v>
      </c>
      <c r="H587" s="43"/>
      <c r="I587" s="43"/>
      <c r="J587" s="43"/>
      <c r="K587" s="68"/>
      <c r="L587" s="65"/>
      <c r="M587" s="65"/>
      <c r="N587" s="65"/>
    </row>
    <row r="588" spans="1:14" ht="12.75" hidden="1" customHeight="1" x14ac:dyDescent="0.2">
      <c r="A588" s="403" t="s">
        <v>249</v>
      </c>
      <c r="B588" s="403"/>
      <c r="C588" s="403"/>
      <c r="D588" s="403"/>
      <c r="E588" s="403"/>
      <c r="F588" s="403"/>
      <c r="G588" s="79">
        <f t="shared" si="183"/>
        <v>0</v>
      </c>
      <c r="H588" s="79">
        <f>SUM(H581+H583+H585)</f>
        <v>0</v>
      </c>
      <c r="I588" s="79">
        <f>SUM(I581+I583+I585)</f>
        <v>0</v>
      </c>
      <c r="J588" s="79">
        <f>SUM(J581+J583+J585)</f>
        <v>0</v>
      </c>
      <c r="K588" s="419"/>
      <c r="L588" s="393"/>
      <c r="M588" s="394"/>
      <c r="N588" s="395"/>
    </row>
    <row r="589" spans="1:14" ht="12.75" hidden="1" customHeight="1" x14ac:dyDescent="0.2">
      <c r="A589" s="403" t="s">
        <v>64</v>
      </c>
      <c r="B589" s="403"/>
      <c r="C589" s="403"/>
      <c r="D589" s="403"/>
      <c r="E589" s="403"/>
      <c r="F589" s="403"/>
      <c r="G589" s="79">
        <f t="shared" si="183"/>
        <v>0</v>
      </c>
      <c r="H589" s="79">
        <f>SUM(H588)</f>
        <v>0</v>
      </c>
      <c r="I589" s="79">
        <f>SUM(I588)</f>
        <v>0</v>
      </c>
      <c r="J589" s="79">
        <f>SUM(J588)</f>
        <v>0</v>
      </c>
      <c r="K589" s="420"/>
      <c r="L589" s="396"/>
      <c r="M589" s="397"/>
      <c r="N589" s="398"/>
    </row>
    <row r="590" spans="1:14" ht="24" customHeight="1" x14ac:dyDescent="0.2">
      <c r="A590" s="302" t="s">
        <v>126</v>
      </c>
      <c r="B590" s="302"/>
      <c r="C590" s="302"/>
      <c r="D590" s="302"/>
      <c r="E590" s="302"/>
      <c r="F590" s="302"/>
      <c r="G590" s="302"/>
      <c r="H590" s="302"/>
      <c r="I590" s="302"/>
      <c r="J590" s="302"/>
      <c r="K590" s="302"/>
      <c r="L590" s="302"/>
      <c r="M590" s="302"/>
      <c r="N590" s="302"/>
    </row>
    <row r="591" spans="1:14" ht="12" customHeight="1" x14ac:dyDescent="0.2">
      <c r="A591" s="255" t="s">
        <v>5</v>
      </c>
      <c r="B591" s="255" t="s">
        <v>633</v>
      </c>
      <c r="C591" s="256" t="s">
        <v>47</v>
      </c>
      <c r="D591" s="255" t="s">
        <v>634</v>
      </c>
      <c r="E591" s="255" t="s">
        <v>86</v>
      </c>
      <c r="F591" s="213" t="s">
        <v>8</v>
      </c>
      <c r="G591" s="8">
        <f>SUM(H591+J591)</f>
        <v>-0.5</v>
      </c>
      <c r="H591" s="211">
        <v>-0.5</v>
      </c>
      <c r="I591" s="213"/>
      <c r="J591" s="214"/>
      <c r="K591" s="259" t="s">
        <v>595</v>
      </c>
      <c r="L591" s="286" t="s">
        <v>635</v>
      </c>
      <c r="M591" s="286"/>
      <c r="N591" s="286"/>
    </row>
    <row r="592" spans="1:14" ht="12.75" hidden="1" customHeight="1" x14ac:dyDescent="0.2">
      <c r="A592" s="255"/>
      <c r="B592" s="255"/>
      <c r="C592" s="257"/>
      <c r="D592" s="255"/>
      <c r="E592" s="255"/>
      <c r="F592" s="213"/>
      <c r="G592" s="8">
        <f>SUM(H592+J592)</f>
        <v>0</v>
      </c>
      <c r="H592" s="211"/>
      <c r="I592" s="213"/>
      <c r="J592" s="214"/>
      <c r="K592" s="260"/>
      <c r="L592" s="286"/>
      <c r="M592" s="286"/>
      <c r="N592" s="286"/>
    </row>
    <row r="593" spans="1:14" ht="23.25" customHeight="1" x14ac:dyDescent="0.2">
      <c r="A593" s="255"/>
      <c r="B593" s="255"/>
      <c r="C593" s="257"/>
      <c r="D593" s="255"/>
      <c r="E593" s="255"/>
      <c r="F593" s="10" t="s">
        <v>67</v>
      </c>
      <c r="G593" s="8">
        <f t="shared" ref="G593:G608" si="184">SUM(H593+J593)</f>
        <v>-0.5</v>
      </c>
      <c r="H593" s="8">
        <f>SUM(H591:H592)</f>
        <v>-0.5</v>
      </c>
      <c r="I593" s="8">
        <f t="shared" ref="I593:J593" si="185">SUM(I591:I592)</f>
        <v>0</v>
      </c>
      <c r="J593" s="8">
        <f t="shared" si="185"/>
        <v>0</v>
      </c>
      <c r="K593" s="260"/>
      <c r="L593" s="286"/>
      <c r="M593" s="286"/>
      <c r="N593" s="286"/>
    </row>
    <row r="594" spans="1:14" ht="12.75" customHeight="1" x14ac:dyDescent="0.2">
      <c r="A594" s="255" t="s">
        <v>7</v>
      </c>
      <c r="B594" s="255" t="s">
        <v>636</v>
      </c>
      <c r="C594" s="257"/>
      <c r="D594" s="255" t="s">
        <v>637</v>
      </c>
      <c r="E594" s="255" t="s">
        <v>86</v>
      </c>
      <c r="F594" s="212" t="s">
        <v>8</v>
      </c>
      <c r="G594" s="8">
        <f t="shared" si="184"/>
        <v>11</v>
      </c>
      <c r="H594" s="214">
        <v>11</v>
      </c>
      <c r="I594" s="214"/>
      <c r="J594" s="214"/>
      <c r="K594" s="260"/>
      <c r="L594" s="308" t="s">
        <v>638</v>
      </c>
      <c r="M594" s="308"/>
      <c r="N594" s="308"/>
    </row>
    <row r="595" spans="1:14" ht="17.25" customHeight="1" x14ac:dyDescent="0.2">
      <c r="A595" s="255"/>
      <c r="B595" s="255"/>
      <c r="C595" s="257"/>
      <c r="D595" s="255"/>
      <c r="E595" s="255"/>
      <c r="F595" s="10" t="s">
        <v>67</v>
      </c>
      <c r="G595" s="8">
        <f t="shared" si="184"/>
        <v>11</v>
      </c>
      <c r="H595" s="8">
        <f>SUM(H594:H594)</f>
        <v>11</v>
      </c>
      <c r="I595" s="8">
        <f>SUM(I594:I594)</f>
        <v>0</v>
      </c>
      <c r="J595" s="8">
        <f>SUM(J594:J594)</f>
        <v>0</v>
      </c>
      <c r="K595" s="261"/>
      <c r="L595" s="308"/>
      <c r="M595" s="308"/>
      <c r="N595" s="308"/>
    </row>
    <row r="596" spans="1:14" ht="12.75" customHeight="1" x14ac:dyDescent="0.2">
      <c r="A596" s="255" t="s">
        <v>13</v>
      </c>
      <c r="B596" s="255" t="s">
        <v>655</v>
      </c>
      <c r="C596" s="257"/>
      <c r="D596" s="255" t="s">
        <v>656</v>
      </c>
      <c r="E596" s="256" t="s">
        <v>86</v>
      </c>
      <c r="F596" s="212" t="s">
        <v>15</v>
      </c>
      <c r="G596" s="8">
        <f t="shared" si="184"/>
        <v>-10.5</v>
      </c>
      <c r="H596" s="214"/>
      <c r="I596" s="12"/>
      <c r="J596" s="214">
        <v>-10.5</v>
      </c>
      <c r="K596" s="259" t="s">
        <v>11</v>
      </c>
      <c r="L596" s="286" t="s">
        <v>657</v>
      </c>
      <c r="M596" s="286"/>
      <c r="N596" s="286"/>
    </row>
    <row r="597" spans="1:14" ht="21.75" customHeight="1" x14ac:dyDescent="0.2">
      <c r="A597" s="255"/>
      <c r="B597" s="255"/>
      <c r="C597" s="257"/>
      <c r="D597" s="255"/>
      <c r="E597" s="257"/>
      <c r="F597" s="10" t="s">
        <v>67</v>
      </c>
      <c r="G597" s="8">
        <f t="shared" si="184"/>
        <v>-10.5</v>
      </c>
      <c r="H597" s="8">
        <f>SUM(H596)</f>
        <v>0</v>
      </c>
      <c r="I597" s="8">
        <f>SUM(I596)</f>
        <v>0</v>
      </c>
      <c r="J597" s="8">
        <f>SUM(J596)</f>
        <v>-10.5</v>
      </c>
      <c r="K597" s="261"/>
      <c r="L597" s="286"/>
      <c r="M597" s="286"/>
      <c r="N597" s="286"/>
    </row>
    <row r="598" spans="1:14" ht="12.75" hidden="1" customHeight="1" x14ac:dyDescent="0.2">
      <c r="A598" s="255" t="s">
        <v>29</v>
      </c>
      <c r="B598" s="255"/>
      <c r="C598" s="27"/>
      <c r="D598" s="255"/>
      <c r="E598" s="27"/>
      <c r="F598" s="212" t="s">
        <v>15</v>
      </c>
      <c r="G598" s="8">
        <f t="shared" si="184"/>
        <v>0</v>
      </c>
      <c r="H598" s="214"/>
      <c r="I598" s="214"/>
      <c r="J598" s="214"/>
      <c r="K598" s="28"/>
      <c r="L598" s="286"/>
      <c r="M598" s="286"/>
      <c r="N598" s="286"/>
    </row>
    <row r="599" spans="1:14" ht="13.5" hidden="1" customHeight="1" x14ac:dyDescent="0.2">
      <c r="A599" s="255"/>
      <c r="B599" s="255"/>
      <c r="C599" s="27"/>
      <c r="D599" s="255"/>
      <c r="E599" s="27"/>
      <c r="F599" s="10" t="s">
        <v>67</v>
      </c>
      <c r="G599" s="8">
        <f t="shared" si="184"/>
        <v>0</v>
      </c>
      <c r="H599" s="8">
        <f>SUM(H598)</f>
        <v>0</v>
      </c>
      <c r="I599" s="8">
        <f>SUM(I598)</f>
        <v>0</v>
      </c>
      <c r="J599" s="8">
        <f>SUM(J598)</f>
        <v>0</v>
      </c>
      <c r="K599" s="28"/>
      <c r="L599" s="286"/>
      <c r="M599" s="286"/>
      <c r="N599" s="286"/>
    </row>
    <row r="600" spans="1:14" ht="13.5" hidden="1" customHeight="1" x14ac:dyDescent="0.2">
      <c r="A600" s="255" t="s">
        <v>30</v>
      </c>
      <c r="B600" s="255"/>
      <c r="C600" s="27"/>
      <c r="D600" s="255"/>
      <c r="E600" s="27"/>
      <c r="F600" s="14" t="s">
        <v>15</v>
      </c>
      <c r="G600" s="8">
        <f t="shared" si="184"/>
        <v>0</v>
      </c>
      <c r="H600" s="214"/>
      <c r="I600" s="214"/>
      <c r="J600" s="214"/>
      <c r="K600" s="28"/>
      <c r="L600" s="308"/>
      <c r="M600" s="308"/>
      <c r="N600" s="308"/>
    </row>
    <row r="601" spans="1:14" ht="12.75" hidden="1" customHeight="1" x14ac:dyDescent="0.2">
      <c r="A601" s="255"/>
      <c r="B601" s="255"/>
      <c r="C601" s="26"/>
      <c r="D601" s="255"/>
      <c r="E601" s="26"/>
      <c r="F601" s="10" t="s">
        <v>67</v>
      </c>
      <c r="G601" s="8">
        <f t="shared" si="184"/>
        <v>0</v>
      </c>
      <c r="H601" s="8">
        <f>SUM(H600)</f>
        <v>0</v>
      </c>
      <c r="I601" s="8">
        <f>SUM(I600)</f>
        <v>0</v>
      </c>
      <c r="J601" s="8">
        <f>SUM(J600)</f>
        <v>0</v>
      </c>
      <c r="K601" s="24"/>
      <c r="L601" s="308"/>
      <c r="M601" s="308"/>
      <c r="N601" s="308"/>
    </row>
    <row r="602" spans="1:14" ht="26.25" hidden="1" customHeight="1" x14ac:dyDescent="0.2">
      <c r="A602" s="255" t="s">
        <v>13</v>
      </c>
      <c r="B602" s="213"/>
      <c r="C602" s="15"/>
      <c r="D602" s="255"/>
      <c r="E602" s="15"/>
      <c r="F602" s="212"/>
      <c r="G602" s="8">
        <f t="shared" si="184"/>
        <v>0</v>
      </c>
      <c r="H602" s="12"/>
      <c r="I602" s="12"/>
      <c r="J602" s="214"/>
      <c r="K602" s="19"/>
      <c r="L602" s="348"/>
      <c r="M602" s="348"/>
      <c r="N602" s="348"/>
    </row>
    <row r="603" spans="1:14" ht="45" hidden="1" customHeight="1" x14ac:dyDescent="0.2">
      <c r="A603" s="255"/>
      <c r="B603" s="213"/>
      <c r="C603" s="15"/>
      <c r="D603" s="255"/>
      <c r="E603" s="15"/>
      <c r="F603" s="220"/>
      <c r="G603" s="8">
        <f t="shared" si="184"/>
        <v>0</v>
      </c>
      <c r="H603" s="221">
        <f>SUM(H602)</f>
        <v>0</v>
      </c>
      <c r="I603" s="221">
        <f>SUM(I602)</f>
        <v>0</v>
      </c>
      <c r="J603" s="221">
        <f>SUM(J602)</f>
        <v>0</v>
      </c>
      <c r="K603" s="19"/>
      <c r="L603" s="348"/>
      <c r="M603" s="348"/>
      <c r="N603" s="348"/>
    </row>
    <row r="604" spans="1:14" ht="12.75" hidden="1" customHeight="1" x14ac:dyDescent="0.2">
      <c r="A604" s="255" t="s">
        <v>29</v>
      </c>
      <c r="B604" s="213"/>
      <c r="C604" s="15"/>
      <c r="D604" s="255"/>
      <c r="E604" s="15"/>
      <c r="F604" s="14"/>
      <c r="G604" s="8">
        <f t="shared" si="184"/>
        <v>0</v>
      </c>
      <c r="H604" s="214"/>
      <c r="I604" s="12"/>
      <c r="J604" s="214"/>
      <c r="K604" s="19"/>
      <c r="L604" s="348"/>
      <c r="M604" s="348"/>
      <c r="N604" s="348"/>
    </row>
    <row r="605" spans="1:14" ht="12.75" hidden="1" customHeight="1" x14ac:dyDescent="0.2">
      <c r="A605" s="255"/>
      <c r="B605" s="213"/>
      <c r="C605" s="15"/>
      <c r="D605" s="255"/>
      <c r="E605" s="15"/>
      <c r="F605" s="14"/>
      <c r="G605" s="8">
        <f t="shared" si="184"/>
        <v>0</v>
      </c>
      <c r="H605" s="214"/>
      <c r="I605" s="12"/>
      <c r="J605" s="214"/>
      <c r="K605" s="19"/>
      <c r="L605" s="348"/>
      <c r="M605" s="348"/>
      <c r="N605" s="348"/>
    </row>
    <row r="606" spans="1:14" ht="50.25" hidden="1" customHeight="1" x14ac:dyDescent="0.2">
      <c r="A606" s="255"/>
      <c r="B606" s="213"/>
      <c r="C606" s="15"/>
      <c r="D606" s="255"/>
      <c r="E606" s="15"/>
      <c r="F606" s="220" t="s">
        <v>67</v>
      </c>
      <c r="G606" s="8">
        <f t="shared" si="184"/>
        <v>0</v>
      </c>
      <c r="H606" s="221">
        <f>SUM(H604+H605)</f>
        <v>0</v>
      </c>
      <c r="I606" s="221">
        <f>SUM(I604+I605)</f>
        <v>0</v>
      </c>
      <c r="J606" s="221">
        <f>SUM(J604+J605)</f>
        <v>0</v>
      </c>
      <c r="K606" s="19"/>
      <c r="L606" s="348"/>
      <c r="M606" s="348"/>
      <c r="N606" s="348"/>
    </row>
    <row r="607" spans="1:14" ht="21.75" customHeight="1" x14ac:dyDescent="0.2">
      <c r="A607" s="288" t="s">
        <v>127</v>
      </c>
      <c r="B607" s="288"/>
      <c r="C607" s="288"/>
      <c r="D607" s="288"/>
      <c r="E607" s="288"/>
      <c r="F607" s="288"/>
      <c r="G607" s="18">
        <f t="shared" si="184"/>
        <v>0</v>
      </c>
      <c r="H607" s="18">
        <f>SUM(H593+H595+H597+H599+H601+H603+H606)</f>
        <v>10.5</v>
      </c>
      <c r="I607" s="18">
        <f>SUM(I593+I595+I597+I599+I601+I603+I606)</f>
        <v>0</v>
      </c>
      <c r="J607" s="18">
        <f>SUM(J593+J595+J597+J599+J601+J603+J606)</f>
        <v>-10.5</v>
      </c>
      <c r="K607" s="287"/>
      <c r="L607" s="347"/>
      <c r="M607" s="347"/>
      <c r="N607" s="347"/>
    </row>
    <row r="608" spans="1:14" ht="20.25" customHeight="1" x14ac:dyDescent="0.2">
      <c r="A608" s="288" t="s">
        <v>64</v>
      </c>
      <c r="B608" s="288"/>
      <c r="C608" s="288"/>
      <c r="D608" s="288"/>
      <c r="E608" s="288"/>
      <c r="F608" s="288"/>
      <c r="G608" s="18">
        <f t="shared" si="184"/>
        <v>0</v>
      </c>
      <c r="H608" s="18">
        <f>SUM(H607)</f>
        <v>10.5</v>
      </c>
      <c r="I608" s="18">
        <f>SUM(I607)</f>
        <v>0</v>
      </c>
      <c r="J608" s="18">
        <f>SUM(J607)</f>
        <v>-10.5</v>
      </c>
      <c r="K608" s="287"/>
      <c r="L608" s="347"/>
      <c r="M608" s="347"/>
      <c r="N608" s="347"/>
    </row>
    <row r="609" spans="1:14" ht="26.25" hidden="1" customHeight="1" x14ac:dyDescent="0.2">
      <c r="A609" s="301" t="s">
        <v>237</v>
      </c>
      <c r="B609" s="301"/>
      <c r="C609" s="301"/>
      <c r="D609" s="301"/>
      <c r="E609" s="301"/>
      <c r="F609" s="301"/>
      <c r="G609" s="301"/>
      <c r="H609" s="301"/>
      <c r="I609" s="301"/>
      <c r="J609" s="301"/>
      <c r="K609" s="301"/>
      <c r="L609" s="301"/>
      <c r="M609" s="301"/>
      <c r="N609" s="301"/>
    </row>
    <row r="610" spans="1:14" ht="12.75" hidden="1" customHeight="1" x14ac:dyDescent="0.2">
      <c r="A610" s="265" t="s">
        <v>5</v>
      </c>
      <c r="B610" s="265" t="s">
        <v>240</v>
      </c>
      <c r="C610" s="265" t="s">
        <v>242</v>
      </c>
      <c r="D610" s="265" t="s">
        <v>238</v>
      </c>
      <c r="E610" s="265" t="s">
        <v>86</v>
      </c>
      <c r="F610" s="11" t="s">
        <v>15</v>
      </c>
      <c r="G610" s="8">
        <f t="shared" ref="G610:G615" si="186">SUM(H610+J610)</f>
        <v>0</v>
      </c>
      <c r="H610" s="13"/>
      <c r="I610" s="13"/>
      <c r="J610" s="13"/>
      <c r="K610" s="259" t="s">
        <v>12</v>
      </c>
      <c r="L610" s="353" t="s">
        <v>244</v>
      </c>
      <c r="M610" s="353"/>
      <c r="N610" s="353"/>
    </row>
    <row r="611" spans="1:14" ht="12.75" hidden="1" customHeight="1" x14ac:dyDescent="0.2">
      <c r="A611" s="265"/>
      <c r="B611" s="265"/>
      <c r="C611" s="265"/>
      <c r="D611" s="265"/>
      <c r="E611" s="265"/>
      <c r="F611" s="10" t="s">
        <v>67</v>
      </c>
      <c r="G611" s="8">
        <f t="shared" si="186"/>
        <v>0</v>
      </c>
      <c r="H611" s="8">
        <f t="shared" ref="H611:J611" si="187">SUM(H610)</f>
        <v>0</v>
      </c>
      <c r="I611" s="8">
        <f t="shared" si="187"/>
        <v>0</v>
      </c>
      <c r="J611" s="8">
        <f t="shared" si="187"/>
        <v>0</v>
      </c>
      <c r="K611" s="260"/>
      <c r="L611" s="353"/>
      <c r="M611" s="353"/>
      <c r="N611" s="353"/>
    </row>
    <row r="612" spans="1:14" ht="12.75" hidden="1" customHeight="1" x14ac:dyDescent="0.2">
      <c r="A612" s="265" t="s">
        <v>7</v>
      </c>
      <c r="B612" s="265" t="s">
        <v>241</v>
      </c>
      <c r="C612" s="265"/>
      <c r="D612" s="265" t="s">
        <v>239</v>
      </c>
      <c r="E612" s="265"/>
      <c r="F612" s="11" t="s">
        <v>15</v>
      </c>
      <c r="G612" s="8">
        <f t="shared" si="186"/>
        <v>0</v>
      </c>
      <c r="H612" s="13"/>
      <c r="I612" s="13"/>
      <c r="J612" s="13"/>
      <c r="K612" s="260"/>
      <c r="L612" s="353" t="s">
        <v>243</v>
      </c>
      <c r="M612" s="353"/>
      <c r="N612" s="353"/>
    </row>
    <row r="613" spans="1:14" ht="12.75" hidden="1" customHeight="1" x14ac:dyDescent="0.2">
      <c r="A613" s="265"/>
      <c r="B613" s="265"/>
      <c r="C613" s="265"/>
      <c r="D613" s="265"/>
      <c r="E613" s="265"/>
      <c r="F613" s="10" t="s">
        <v>67</v>
      </c>
      <c r="G613" s="8">
        <f t="shared" si="186"/>
        <v>0</v>
      </c>
      <c r="H613" s="8">
        <f t="shared" ref="H613:J613" si="188">SUM(H612)</f>
        <v>0</v>
      </c>
      <c r="I613" s="8">
        <f t="shared" si="188"/>
        <v>0</v>
      </c>
      <c r="J613" s="8">
        <f t="shared" si="188"/>
        <v>0</v>
      </c>
      <c r="K613" s="260"/>
      <c r="L613" s="353"/>
      <c r="M613" s="353"/>
      <c r="N613" s="353"/>
    </row>
    <row r="614" spans="1:14" ht="12.75" hidden="1" customHeight="1" x14ac:dyDescent="0.2">
      <c r="A614" s="294" t="s">
        <v>245</v>
      </c>
      <c r="B614" s="294"/>
      <c r="C614" s="294"/>
      <c r="D614" s="294"/>
      <c r="E614" s="294"/>
      <c r="F614" s="294"/>
      <c r="G614" s="17">
        <f t="shared" si="186"/>
        <v>0</v>
      </c>
      <c r="H614" s="17">
        <f>SUM(H611+H613)</f>
        <v>0</v>
      </c>
      <c r="I614" s="17">
        <f t="shared" ref="I614:J614" si="189">SUM(I611+I613)</f>
        <v>0</v>
      </c>
      <c r="J614" s="17">
        <f t="shared" si="189"/>
        <v>0</v>
      </c>
      <c r="K614" s="261"/>
      <c r="L614" s="347"/>
      <c r="M614" s="347"/>
      <c r="N614" s="347"/>
    </row>
    <row r="615" spans="1:14" ht="12.75" hidden="1" customHeight="1" x14ac:dyDescent="0.2">
      <c r="A615" s="294" t="s">
        <v>64</v>
      </c>
      <c r="B615" s="294"/>
      <c r="C615" s="294"/>
      <c r="D615" s="294"/>
      <c r="E615" s="294"/>
      <c r="F615" s="294"/>
      <c r="G615" s="17">
        <f t="shared" si="186"/>
        <v>0</v>
      </c>
      <c r="H615" s="17">
        <f>SUM(H611)</f>
        <v>0</v>
      </c>
      <c r="I615" s="17">
        <f>SUM(I611)</f>
        <v>0</v>
      </c>
      <c r="J615" s="17">
        <f>SUM(J611)</f>
        <v>0</v>
      </c>
      <c r="K615" s="19"/>
      <c r="L615" s="23"/>
      <c r="M615" s="23"/>
      <c r="N615" s="23"/>
    </row>
    <row r="616" spans="1:14" ht="29.25" customHeight="1" x14ac:dyDescent="0.2">
      <c r="A616" s="266" t="s">
        <v>73</v>
      </c>
      <c r="B616" s="266"/>
      <c r="C616" s="266"/>
      <c r="D616" s="266"/>
      <c r="E616" s="266"/>
      <c r="F616" s="266"/>
      <c r="G616" s="266"/>
      <c r="H616" s="266"/>
      <c r="I616" s="266"/>
      <c r="J616" s="266"/>
      <c r="K616" s="266"/>
      <c r="L616" s="266"/>
      <c r="M616" s="266"/>
      <c r="N616" s="266"/>
    </row>
    <row r="617" spans="1:14" ht="12.75" hidden="1" customHeight="1" x14ac:dyDescent="0.2">
      <c r="A617" s="255" t="s">
        <v>5</v>
      </c>
      <c r="B617" s="256" t="s">
        <v>405</v>
      </c>
      <c r="C617" s="256" t="s">
        <v>48</v>
      </c>
      <c r="D617" s="255" t="s">
        <v>442</v>
      </c>
      <c r="E617" s="256" t="s">
        <v>28</v>
      </c>
      <c r="F617" s="111" t="s">
        <v>16</v>
      </c>
      <c r="G617" s="177">
        <f t="shared" ref="G617:G645" si="190">SUM(H617+J617)</f>
        <v>0</v>
      </c>
      <c r="H617" s="182"/>
      <c r="I617" s="182"/>
      <c r="J617" s="183"/>
      <c r="K617" s="256"/>
      <c r="L617" s="286" t="s">
        <v>441</v>
      </c>
      <c r="M617" s="286"/>
      <c r="N617" s="286"/>
    </row>
    <row r="618" spans="1:14" ht="12.75" hidden="1" customHeight="1" x14ac:dyDescent="0.2">
      <c r="A618" s="255"/>
      <c r="B618" s="257"/>
      <c r="C618" s="257"/>
      <c r="D618" s="255"/>
      <c r="E618" s="257"/>
      <c r="F618" s="122" t="s">
        <v>6</v>
      </c>
      <c r="G618" s="177">
        <f t="shared" si="190"/>
        <v>0</v>
      </c>
      <c r="H618" s="182"/>
      <c r="I618" s="182"/>
      <c r="J618" s="183"/>
      <c r="K618" s="257"/>
      <c r="L618" s="286"/>
      <c r="M618" s="286"/>
      <c r="N618" s="286"/>
    </row>
    <row r="619" spans="1:14" ht="12.75" hidden="1" customHeight="1" x14ac:dyDescent="0.2">
      <c r="A619" s="255"/>
      <c r="B619" s="257"/>
      <c r="C619" s="257"/>
      <c r="D619" s="255"/>
      <c r="E619" s="257"/>
      <c r="F619" s="111" t="s">
        <v>21</v>
      </c>
      <c r="G619" s="177">
        <f t="shared" si="190"/>
        <v>0</v>
      </c>
      <c r="H619" s="182"/>
      <c r="I619" s="182"/>
      <c r="J619" s="183"/>
      <c r="K619" s="257"/>
      <c r="L619" s="286"/>
      <c r="M619" s="286"/>
      <c r="N619" s="286"/>
    </row>
    <row r="620" spans="1:14" ht="12.75" hidden="1" customHeight="1" x14ac:dyDescent="0.2">
      <c r="A620" s="255"/>
      <c r="B620" s="258"/>
      <c r="C620" s="258"/>
      <c r="D620" s="255"/>
      <c r="E620" s="258"/>
      <c r="F620" s="10" t="s">
        <v>67</v>
      </c>
      <c r="G620" s="177">
        <f t="shared" si="190"/>
        <v>0</v>
      </c>
      <c r="H620" s="177">
        <f>SUM(H617:H619)</f>
        <v>0</v>
      </c>
      <c r="I620" s="177">
        <f>SUM(I617:I619)</f>
        <v>0</v>
      </c>
      <c r="J620" s="177">
        <f>SUM(J617:J619)</f>
        <v>0</v>
      </c>
      <c r="K620" s="258"/>
      <c r="L620" s="286"/>
      <c r="M620" s="286"/>
      <c r="N620" s="286"/>
    </row>
    <row r="621" spans="1:14" ht="12.75" hidden="1" customHeight="1" x14ac:dyDescent="0.2">
      <c r="A621" s="255" t="s">
        <v>7</v>
      </c>
      <c r="B621" s="25" t="s">
        <v>405</v>
      </c>
      <c r="C621" s="25" t="s">
        <v>48</v>
      </c>
      <c r="D621" s="255" t="s">
        <v>34</v>
      </c>
      <c r="E621" s="25" t="s">
        <v>28</v>
      </c>
      <c r="F621" s="113" t="s">
        <v>16</v>
      </c>
      <c r="G621" s="177">
        <f t="shared" si="190"/>
        <v>0</v>
      </c>
      <c r="H621" s="178"/>
      <c r="I621" s="178"/>
      <c r="J621" s="178"/>
      <c r="K621" s="25"/>
      <c r="L621" s="286" t="s">
        <v>184</v>
      </c>
      <c r="M621" s="286"/>
      <c r="N621" s="286"/>
    </row>
    <row r="622" spans="1:14" ht="12.75" hidden="1" customHeight="1" x14ac:dyDescent="0.2">
      <c r="A622" s="255"/>
      <c r="B622" s="27"/>
      <c r="C622" s="27"/>
      <c r="D622" s="255"/>
      <c r="E622" s="27"/>
      <c r="F622" s="113" t="s">
        <v>6</v>
      </c>
      <c r="G622" s="177">
        <f t="shared" si="190"/>
        <v>0</v>
      </c>
      <c r="H622" s="178"/>
      <c r="I622" s="178"/>
      <c r="J622" s="178"/>
      <c r="K622" s="27"/>
      <c r="L622" s="286"/>
      <c r="M622" s="286"/>
      <c r="N622" s="286"/>
    </row>
    <row r="623" spans="1:14" ht="12.75" hidden="1" customHeight="1" x14ac:dyDescent="0.2">
      <c r="A623" s="255"/>
      <c r="B623" s="27"/>
      <c r="C623" s="27"/>
      <c r="D623" s="255"/>
      <c r="E623" s="27"/>
      <c r="F623" s="122" t="s">
        <v>21</v>
      </c>
      <c r="G623" s="177">
        <f t="shared" si="190"/>
        <v>0</v>
      </c>
      <c r="H623" s="178"/>
      <c r="I623" s="178"/>
      <c r="J623" s="178"/>
      <c r="K623" s="27"/>
      <c r="L623" s="286"/>
      <c r="M623" s="286"/>
      <c r="N623" s="286"/>
    </row>
    <row r="624" spans="1:14" ht="13.5" hidden="1" customHeight="1" x14ac:dyDescent="0.2">
      <c r="A624" s="255"/>
      <c r="B624" s="27"/>
      <c r="C624" s="27"/>
      <c r="D624" s="255"/>
      <c r="E624" s="27"/>
      <c r="F624" s="10" t="s">
        <v>67</v>
      </c>
      <c r="G624" s="177">
        <f t="shared" si="190"/>
        <v>0</v>
      </c>
      <c r="H624" s="177">
        <f>SUM(H621:H623)</f>
        <v>0</v>
      </c>
      <c r="I624" s="177">
        <f t="shared" ref="I624:J624" si="191">SUM(I621:I623)</f>
        <v>0</v>
      </c>
      <c r="J624" s="177">
        <f t="shared" si="191"/>
        <v>0</v>
      </c>
      <c r="K624" s="27"/>
      <c r="L624" s="286"/>
      <c r="M624" s="286"/>
      <c r="N624" s="286"/>
    </row>
    <row r="625" spans="1:14" ht="12.75" hidden="1" customHeight="1" x14ac:dyDescent="0.2">
      <c r="A625" s="255" t="s">
        <v>13</v>
      </c>
      <c r="B625" s="27"/>
      <c r="C625" s="27"/>
      <c r="D625" s="255" t="s">
        <v>35</v>
      </c>
      <c r="E625" s="27"/>
      <c r="F625" s="113" t="s">
        <v>16</v>
      </c>
      <c r="G625" s="177">
        <f t="shared" si="190"/>
        <v>0</v>
      </c>
      <c r="H625" s="178"/>
      <c r="I625" s="178"/>
      <c r="J625" s="178"/>
      <c r="K625" s="27"/>
      <c r="L625" s="286" t="s">
        <v>185</v>
      </c>
      <c r="M625" s="286"/>
      <c r="N625" s="286"/>
    </row>
    <row r="626" spans="1:14" ht="12.75" hidden="1" customHeight="1" x14ac:dyDescent="0.2">
      <c r="A626" s="255"/>
      <c r="B626" s="27"/>
      <c r="C626" s="27"/>
      <c r="D626" s="255"/>
      <c r="E626" s="27"/>
      <c r="F626" s="113" t="s">
        <v>6</v>
      </c>
      <c r="G626" s="177">
        <f t="shared" si="190"/>
        <v>0</v>
      </c>
      <c r="H626" s="178"/>
      <c r="I626" s="178"/>
      <c r="J626" s="178"/>
      <c r="K626" s="27"/>
      <c r="L626" s="286"/>
      <c r="M626" s="286"/>
      <c r="N626" s="286"/>
    </row>
    <row r="627" spans="1:14" ht="12.75" hidden="1" customHeight="1" x14ac:dyDescent="0.2">
      <c r="A627" s="255"/>
      <c r="B627" s="27"/>
      <c r="C627" s="27"/>
      <c r="D627" s="255"/>
      <c r="E627" s="27"/>
      <c r="F627" s="122" t="s">
        <v>21</v>
      </c>
      <c r="G627" s="177">
        <f t="shared" si="190"/>
        <v>0</v>
      </c>
      <c r="H627" s="178"/>
      <c r="I627" s="178"/>
      <c r="J627" s="178"/>
      <c r="K627" s="27"/>
      <c r="L627" s="286"/>
      <c r="M627" s="286"/>
      <c r="N627" s="286"/>
    </row>
    <row r="628" spans="1:14" ht="12.75" hidden="1" customHeight="1" x14ac:dyDescent="0.2">
      <c r="A628" s="255"/>
      <c r="B628" s="27"/>
      <c r="C628" s="27"/>
      <c r="D628" s="255"/>
      <c r="E628" s="27"/>
      <c r="F628" s="10" t="s">
        <v>67</v>
      </c>
      <c r="G628" s="177">
        <f t="shared" si="190"/>
        <v>0</v>
      </c>
      <c r="H628" s="177">
        <f>SUM(H625:H627)</f>
        <v>0</v>
      </c>
      <c r="I628" s="177">
        <f t="shared" ref="I628:J628" si="192">SUM(I625:I627)</f>
        <v>0</v>
      </c>
      <c r="J628" s="177">
        <f t="shared" si="192"/>
        <v>0</v>
      </c>
      <c r="K628" s="27"/>
      <c r="L628" s="286"/>
      <c r="M628" s="286"/>
      <c r="N628" s="286"/>
    </row>
    <row r="629" spans="1:14" ht="12.75" hidden="1" customHeight="1" x14ac:dyDescent="0.2">
      <c r="A629" s="255" t="s">
        <v>29</v>
      </c>
      <c r="B629" s="27"/>
      <c r="C629" s="27"/>
      <c r="D629" s="255" t="s">
        <v>36</v>
      </c>
      <c r="E629" s="27"/>
      <c r="F629" s="113" t="s">
        <v>16</v>
      </c>
      <c r="G629" s="177">
        <f t="shared" si="190"/>
        <v>0</v>
      </c>
      <c r="H629" s="178"/>
      <c r="I629" s="178"/>
      <c r="J629" s="178"/>
      <c r="K629" s="27"/>
      <c r="L629" s="286" t="s">
        <v>186</v>
      </c>
      <c r="M629" s="286"/>
      <c r="N629" s="286"/>
    </row>
    <row r="630" spans="1:14" ht="12.75" hidden="1" customHeight="1" x14ac:dyDescent="0.2">
      <c r="A630" s="255"/>
      <c r="B630" s="27"/>
      <c r="C630" s="27"/>
      <c r="D630" s="255"/>
      <c r="E630" s="27"/>
      <c r="F630" s="113" t="s">
        <v>6</v>
      </c>
      <c r="G630" s="177">
        <f t="shared" si="190"/>
        <v>0</v>
      </c>
      <c r="H630" s="178"/>
      <c r="I630" s="178"/>
      <c r="J630" s="178"/>
      <c r="K630" s="27"/>
      <c r="L630" s="286"/>
      <c r="M630" s="286"/>
      <c r="N630" s="286"/>
    </row>
    <row r="631" spans="1:14" ht="12.75" hidden="1" customHeight="1" x14ac:dyDescent="0.2">
      <c r="A631" s="255"/>
      <c r="B631" s="27"/>
      <c r="C631" s="27"/>
      <c r="D631" s="255"/>
      <c r="E631" s="27"/>
      <c r="F631" s="122" t="s">
        <v>21</v>
      </c>
      <c r="G631" s="177">
        <f t="shared" si="190"/>
        <v>0</v>
      </c>
      <c r="H631" s="178"/>
      <c r="I631" s="178"/>
      <c r="J631" s="178"/>
      <c r="K631" s="27"/>
      <c r="L631" s="286"/>
      <c r="M631" s="286"/>
      <c r="N631" s="286"/>
    </row>
    <row r="632" spans="1:14" ht="12.75" hidden="1" customHeight="1" x14ac:dyDescent="0.2">
      <c r="A632" s="255"/>
      <c r="B632" s="27"/>
      <c r="C632" s="27"/>
      <c r="D632" s="255"/>
      <c r="E632" s="27"/>
      <c r="F632" s="10" t="s">
        <v>67</v>
      </c>
      <c r="G632" s="177">
        <f t="shared" si="190"/>
        <v>0</v>
      </c>
      <c r="H632" s="177">
        <f>SUM(H629:H631)</f>
        <v>0</v>
      </c>
      <c r="I632" s="177">
        <f t="shared" ref="I632:J632" si="193">SUM(I629:I631)</f>
        <v>0</v>
      </c>
      <c r="J632" s="177">
        <f t="shared" si="193"/>
        <v>0</v>
      </c>
      <c r="K632" s="27"/>
      <c r="L632" s="286"/>
      <c r="M632" s="286"/>
      <c r="N632" s="286"/>
    </row>
    <row r="633" spans="1:14" ht="13.5" hidden="1" customHeight="1" x14ac:dyDescent="0.2">
      <c r="A633" s="316" t="s">
        <v>30</v>
      </c>
      <c r="B633" s="27"/>
      <c r="C633" s="27"/>
      <c r="D633" s="255" t="s">
        <v>37</v>
      </c>
      <c r="E633" s="27"/>
      <c r="F633" s="111" t="s">
        <v>16</v>
      </c>
      <c r="G633" s="177">
        <f t="shared" si="190"/>
        <v>0</v>
      </c>
      <c r="H633" s="178"/>
      <c r="I633" s="178"/>
      <c r="J633" s="183"/>
      <c r="K633" s="27"/>
      <c r="L633" s="286" t="s">
        <v>187</v>
      </c>
      <c r="M633" s="286"/>
      <c r="N633" s="286"/>
    </row>
    <row r="634" spans="1:14" ht="13.5" hidden="1" customHeight="1" x14ac:dyDescent="0.2">
      <c r="A634" s="316"/>
      <c r="B634" s="27"/>
      <c r="C634" s="27"/>
      <c r="D634" s="255"/>
      <c r="E634" s="27"/>
      <c r="F634" s="111" t="s">
        <v>6</v>
      </c>
      <c r="G634" s="177">
        <f t="shared" si="190"/>
        <v>0</v>
      </c>
      <c r="H634" s="178"/>
      <c r="I634" s="178"/>
      <c r="J634" s="183"/>
      <c r="K634" s="27"/>
      <c r="L634" s="286"/>
      <c r="M634" s="286"/>
      <c r="N634" s="286"/>
    </row>
    <row r="635" spans="1:14" ht="13.5" hidden="1" customHeight="1" x14ac:dyDescent="0.2">
      <c r="A635" s="316"/>
      <c r="B635" s="27"/>
      <c r="C635" s="27"/>
      <c r="D635" s="255"/>
      <c r="E635" s="27"/>
      <c r="F635" s="122" t="s">
        <v>21</v>
      </c>
      <c r="G635" s="177">
        <f t="shared" si="190"/>
        <v>0</v>
      </c>
      <c r="H635" s="182"/>
      <c r="I635" s="182"/>
      <c r="J635" s="183"/>
      <c r="K635" s="27"/>
      <c r="L635" s="286"/>
      <c r="M635" s="286"/>
      <c r="N635" s="286"/>
    </row>
    <row r="636" spans="1:14" ht="12.75" hidden="1" customHeight="1" x14ac:dyDescent="0.2">
      <c r="A636" s="316"/>
      <c r="B636" s="27"/>
      <c r="C636" s="27"/>
      <c r="D636" s="255"/>
      <c r="E636" s="27"/>
      <c r="F636" s="10" t="s">
        <v>67</v>
      </c>
      <c r="G636" s="177">
        <f t="shared" si="190"/>
        <v>0</v>
      </c>
      <c r="H636" s="177">
        <f>SUM(H633:H635)</f>
        <v>0</v>
      </c>
      <c r="I636" s="177">
        <f t="shared" ref="I636:J636" si="194">SUM(I633:I635)</f>
        <v>0</v>
      </c>
      <c r="J636" s="177">
        <f t="shared" si="194"/>
        <v>0</v>
      </c>
      <c r="K636" s="27"/>
      <c r="L636" s="286"/>
      <c r="M636" s="286"/>
      <c r="N636" s="286"/>
    </row>
    <row r="637" spans="1:14" ht="12.75" hidden="1" customHeight="1" x14ac:dyDescent="0.2">
      <c r="A637" s="316" t="s">
        <v>31</v>
      </c>
      <c r="B637" s="27"/>
      <c r="C637" s="27"/>
      <c r="D637" s="255" t="s">
        <v>38</v>
      </c>
      <c r="E637" s="27"/>
      <c r="F637" s="113" t="s">
        <v>16</v>
      </c>
      <c r="G637" s="177">
        <f t="shared" si="190"/>
        <v>0</v>
      </c>
      <c r="H637" s="178"/>
      <c r="I637" s="178"/>
      <c r="J637" s="178"/>
      <c r="K637" s="27"/>
      <c r="L637" s="286" t="s">
        <v>188</v>
      </c>
      <c r="M637" s="286"/>
      <c r="N637" s="286"/>
    </row>
    <row r="638" spans="1:14" ht="14.25" hidden="1" customHeight="1" x14ac:dyDescent="0.2">
      <c r="A638" s="316"/>
      <c r="B638" s="27"/>
      <c r="C638" s="27"/>
      <c r="D638" s="255"/>
      <c r="E638" s="27"/>
      <c r="F638" s="113" t="s">
        <v>6</v>
      </c>
      <c r="G638" s="177">
        <f t="shared" si="190"/>
        <v>0</v>
      </c>
      <c r="H638" s="178"/>
      <c r="I638" s="178"/>
      <c r="J638" s="178"/>
      <c r="K638" s="27"/>
      <c r="L638" s="286"/>
      <c r="M638" s="286"/>
      <c r="N638" s="286"/>
    </row>
    <row r="639" spans="1:14" ht="14.25" hidden="1" customHeight="1" x14ac:dyDescent="0.2">
      <c r="A639" s="316"/>
      <c r="B639" s="27"/>
      <c r="C639" s="27"/>
      <c r="D639" s="255"/>
      <c r="E639" s="27"/>
      <c r="F639" s="122" t="s">
        <v>21</v>
      </c>
      <c r="G639" s="177">
        <f t="shared" si="190"/>
        <v>0</v>
      </c>
      <c r="H639" s="178"/>
      <c r="I639" s="178"/>
      <c r="J639" s="178"/>
      <c r="K639" s="27"/>
      <c r="L639" s="286"/>
      <c r="M639" s="286"/>
      <c r="N639" s="286"/>
    </row>
    <row r="640" spans="1:14" ht="12.75" hidden="1" customHeight="1" x14ac:dyDescent="0.2">
      <c r="A640" s="316"/>
      <c r="B640" s="27"/>
      <c r="C640" s="27"/>
      <c r="D640" s="255"/>
      <c r="E640" s="27"/>
      <c r="F640" s="10" t="s">
        <v>67</v>
      </c>
      <c r="G640" s="177">
        <f t="shared" si="190"/>
        <v>0</v>
      </c>
      <c r="H640" s="177">
        <f>SUM(H637:H639)</f>
        <v>0</v>
      </c>
      <c r="I640" s="177">
        <f t="shared" ref="I640:J640" si="195">SUM(I637:I639)</f>
        <v>0</v>
      </c>
      <c r="J640" s="177">
        <f t="shared" si="195"/>
        <v>0</v>
      </c>
      <c r="K640" s="27"/>
      <c r="L640" s="286"/>
      <c r="M640" s="286"/>
      <c r="N640" s="286"/>
    </row>
    <row r="641" spans="1:14" ht="12.75" hidden="1" customHeight="1" x14ac:dyDescent="0.2">
      <c r="A641" s="316" t="s">
        <v>5</v>
      </c>
      <c r="B641" s="256" t="s">
        <v>405</v>
      </c>
      <c r="C641" s="256" t="s">
        <v>48</v>
      </c>
      <c r="D641" s="255" t="s">
        <v>39</v>
      </c>
      <c r="E641" s="257" t="s">
        <v>590</v>
      </c>
      <c r="F641" s="113" t="s">
        <v>16</v>
      </c>
      <c r="G641" s="177">
        <f t="shared" si="190"/>
        <v>0</v>
      </c>
      <c r="H641" s="178"/>
      <c r="I641" s="178"/>
      <c r="J641" s="178"/>
      <c r="K641" s="255" t="s">
        <v>11</v>
      </c>
      <c r="L641" s="286" t="s">
        <v>189</v>
      </c>
      <c r="M641" s="286"/>
      <c r="N641" s="286"/>
    </row>
    <row r="642" spans="1:14" ht="12.75" hidden="1" customHeight="1" x14ac:dyDescent="0.2">
      <c r="A642" s="316"/>
      <c r="B642" s="257"/>
      <c r="C642" s="257"/>
      <c r="D642" s="255"/>
      <c r="E642" s="257"/>
      <c r="F642" s="113" t="s">
        <v>6</v>
      </c>
      <c r="G642" s="177">
        <f t="shared" si="190"/>
        <v>0</v>
      </c>
      <c r="H642" s="178"/>
      <c r="I642" s="178"/>
      <c r="J642" s="178"/>
      <c r="K642" s="255"/>
      <c r="L642" s="286"/>
      <c r="M642" s="286"/>
      <c r="N642" s="286"/>
    </row>
    <row r="643" spans="1:14" ht="12.75" hidden="1" customHeight="1" x14ac:dyDescent="0.2">
      <c r="A643" s="316"/>
      <c r="B643" s="257"/>
      <c r="C643" s="257"/>
      <c r="D643" s="255"/>
      <c r="E643" s="257"/>
      <c r="F643" s="172" t="s">
        <v>16</v>
      </c>
      <c r="G643" s="177">
        <f t="shared" si="190"/>
        <v>0</v>
      </c>
      <c r="H643" s="178"/>
      <c r="I643" s="178"/>
      <c r="J643" s="178"/>
      <c r="K643" s="255"/>
      <c r="L643" s="286"/>
      <c r="M643" s="286"/>
      <c r="N643" s="286"/>
    </row>
    <row r="644" spans="1:14" ht="12.75" hidden="1" customHeight="1" x14ac:dyDescent="0.2">
      <c r="A644" s="316"/>
      <c r="B644" s="257"/>
      <c r="C644" s="257"/>
      <c r="D644" s="255"/>
      <c r="E644" s="257"/>
      <c r="F644" s="171" t="s">
        <v>6</v>
      </c>
      <c r="G644" s="177">
        <f t="shared" si="190"/>
        <v>0</v>
      </c>
      <c r="H644" s="178"/>
      <c r="I644" s="178"/>
      <c r="J644" s="178"/>
      <c r="K644" s="255"/>
      <c r="L644" s="286"/>
      <c r="M644" s="286"/>
      <c r="N644" s="286"/>
    </row>
    <row r="645" spans="1:14" ht="12.75" hidden="1" customHeight="1" x14ac:dyDescent="0.2">
      <c r="A645" s="316"/>
      <c r="B645" s="257"/>
      <c r="C645" s="257"/>
      <c r="D645" s="255"/>
      <c r="E645" s="257"/>
      <c r="F645" s="10" t="s">
        <v>67</v>
      </c>
      <c r="G645" s="177">
        <f t="shared" si="190"/>
        <v>0</v>
      </c>
      <c r="H645" s="177">
        <f>SUM(H641:H644)</f>
        <v>0</v>
      </c>
      <c r="I645" s="177">
        <f t="shared" ref="I645:J645" si="196">SUM(I641:I644)</f>
        <v>0</v>
      </c>
      <c r="J645" s="177">
        <f t="shared" si="196"/>
        <v>0</v>
      </c>
      <c r="K645" s="255"/>
      <c r="L645" s="286"/>
      <c r="M645" s="286"/>
      <c r="N645" s="286"/>
    </row>
    <row r="646" spans="1:14" ht="12.75" hidden="1" customHeight="1" x14ac:dyDescent="0.2">
      <c r="A646" s="316" t="s">
        <v>7</v>
      </c>
      <c r="B646" s="257"/>
      <c r="C646" s="257"/>
      <c r="D646" s="255" t="s">
        <v>40</v>
      </c>
      <c r="E646" s="257"/>
      <c r="F646" s="113" t="s">
        <v>16</v>
      </c>
      <c r="G646" s="177">
        <f t="shared" ref="G646:G652" si="197">SUM(H646+J646)</f>
        <v>0</v>
      </c>
      <c r="H646" s="178"/>
      <c r="I646" s="178"/>
      <c r="J646" s="178"/>
      <c r="K646" s="255" t="s">
        <v>11</v>
      </c>
      <c r="L646" s="286" t="s">
        <v>190</v>
      </c>
      <c r="M646" s="286"/>
      <c r="N646" s="286"/>
    </row>
    <row r="647" spans="1:14" ht="12.75" hidden="1" customHeight="1" x14ac:dyDescent="0.2">
      <c r="A647" s="316"/>
      <c r="B647" s="257"/>
      <c r="C647" s="257"/>
      <c r="D647" s="255"/>
      <c r="E647" s="257"/>
      <c r="F647" s="113" t="s">
        <v>6</v>
      </c>
      <c r="G647" s="177">
        <f t="shared" si="197"/>
        <v>0</v>
      </c>
      <c r="H647" s="178"/>
      <c r="I647" s="178"/>
      <c r="J647" s="178"/>
      <c r="K647" s="255"/>
      <c r="L647" s="286"/>
      <c r="M647" s="286"/>
      <c r="N647" s="286"/>
    </row>
    <row r="648" spans="1:14" ht="12.75" hidden="1" customHeight="1" x14ac:dyDescent="0.2">
      <c r="A648" s="316"/>
      <c r="B648" s="257"/>
      <c r="C648" s="257"/>
      <c r="D648" s="255"/>
      <c r="E648" s="257"/>
      <c r="F648" s="172" t="s">
        <v>16</v>
      </c>
      <c r="G648" s="177">
        <f t="shared" si="197"/>
        <v>0</v>
      </c>
      <c r="H648" s="178"/>
      <c r="I648" s="178"/>
      <c r="J648" s="178"/>
      <c r="K648" s="255"/>
      <c r="L648" s="286"/>
      <c r="M648" s="286"/>
      <c r="N648" s="286"/>
    </row>
    <row r="649" spans="1:14" ht="12.75" hidden="1" customHeight="1" x14ac:dyDescent="0.2">
      <c r="A649" s="316"/>
      <c r="B649" s="257"/>
      <c r="C649" s="257"/>
      <c r="D649" s="255"/>
      <c r="E649" s="257"/>
      <c r="F649" s="171" t="s">
        <v>6</v>
      </c>
      <c r="G649" s="177">
        <f t="shared" si="197"/>
        <v>0</v>
      </c>
      <c r="H649" s="178"/>
      <c r="I649" s="178"/>
      <c r="J649" s="178"/>
      <c r="K649" s="255"/>
      <c r="L649" s="286"/>
      <c r="M649" s="286"/>
      <c r="N649" s="286"/>
    </row>
    <row r="650" spans="1:14" ht="12.75" hidden="1" customHeight="1" x14ac:dyDescent="0.2">
      <c r="A650" s="316"/>
      <c r="B650" s="257"/>
      <c r="C650" s="257"/>
      <c r="D650" s="255"/>
      <c r="E650" s="257"/>
      <c r="F650" s="10" t="s">
        <v>67</v>
      </c>
      <c r="G650" s="177">
        <f t="shared" si="197"/>
        <v>0</v>
      </c>
      <c r="H650" s="177">
        <f>SUM(H646:H649)</f>
        <v>0</v>
      </c>
      <c r="I650" s="177">
        <f t="shared" ref="I650:J650" si="198">SUM(I646:I649)</f>
        <v>0</v>
      </c>
      <c r="J650" s="177">
        <f t="shared" si="198"/>
        <v>0</v>
      </c>
      <c r="K650" s="255"/>
      <c r="L650" s="286"/>
      <c r="M650" s="286"/>
      <c r="N650" s="286"/>
    </row>
    <row r="651" spans="1:14" ht="12.75" hidden="1" customHeight="1" x14ac:dyDescent="0.2">
      <c r="A651" s="316" t="s">
        <v>13</v>
      </c>
      <c r="B651" s="257"/>
      <c r="C651" s="257"/>
      <c r="D651" s="255" t="s">
        <v>27</v>
      </c>
      <c r="E651" s="257"/>
      <c r="F651" s="113" t="s">
        <v>16</v>
      </c>
      <c r="G651" s="177">
        <f t="shared" si="197"/>
        <v>0</v>
      </c>
      <c r="H651" s="178"/>
      <c r="I651" s="178"/>
      <c r="J651" s="178"/>
      <c r="K651" s="255" t="s">
        <v>11</v>
      </c>
      <c r="L651" s="286" t="s">
        <v>191</v>
      </c>
      <c r="M651" s="286"/>
      <c r="N651" s="286"/>
    </row>
    <row r="652" spans="1:14" ht="12.75" hidden="1" customHeight="1" x14ac:dyDescent="0.2">
      <c r="A652" s="316"/>
      <c r="B652" s="257"/>
      <c r="C652" s="257"/>
      <c r="D652" s="255"/>
      <c r="E652" s="257"/>
      <c r="F652" s="113" t="s">
        <v>6</v>
      </c>
      <c r="G652" s="177">
        <f t="shared" si="197"/>
        <v>0</v>
      </c>
      <c r="H652" s="178"/>
      <c r="I652" s="178"/>
      <c r="J652" s="178"/>
      <c r="K652" s="255"/>
      <c r="L652" s="286"/>
      <c r="M652" s="286"/>
      <c r="N652" s="286"/>
    </row>
    <row r="653" spans="1:14" ht="12.75" hidden="1" customHeight="1" x14ac:dyDescent="0.2">
      <c r="A653" s="316"/>
      <c r="B653" s="257"/>
      <c r="C653" s="257"/>
      <c r="D653" s="255"/>
      <c r="E653" s="257"/>
      <c r="F653" s="172" t="s">
        <v>16</v>
      </c>
      <c r="G653" s="177">
        <f t="shared" ref="G653:G1004" si="199">SUM(H653+J653)</f>
        <v>0</v>
      </c>
      <c r="H653" s="178"/>
      <c r="I653" s="178"/>
      <c r="J653" s="178"/>
      <c r="K653" s="256" t="s">
        <v>11</v>
      </c>
      <c r="L653" s="286"/>
      <c r="M653" s="286"/>
      <c r="N653" s="286"/>
    </row>
    <row r="654" spans="1:14" ht="12.75" hidden="1" customHeight="1" x14ac:dyDescent="0.2">
      <c r="A654" s="316"/>
      <c r="B654" s="257"/>
      <c r="C654" s="257"/>
      <c r="D654" s="255"/>
      <c r="E654" s="257"/>
      <c r="F654" s="172" t="s">
        <v>6</v>
      </c>
      <c r="G654" s="177">
        <f t="shared" si="199"/>
        <v>0</v>
      </c>
      <c r="H654" s="178"/>
      <c r="I654" s="178"/>
      <c r="J654" s="178"/>
      <c r="K654" s="258"/>
      <c r="L654" s="286"/>
      <c r="M654" s="286"/>
      <c r="N654" s="286"/>
    </row>
    <row r="655" spans="1:14" ht="14.25" hidden="1" customHeight="1" x14ac:dyDescent="0.2">
      <c r="A655" s="316"/>
      <c r="B655" s="257"/>
      <c r="C655" s="257"/>
      <c r="D655" s="255"/>
      <c r="E655" s="257"/>
      <c r="F655" s="113"/>
      <c r="G655" s="177">
        <f t="shared" si="199"/>
        <v>0</v>
      </c>
      <c r="H655" s="178"/>
      <c r="I655" s="178"/>
      <c r="J655" s="178"/>
      <c r="K655" s="27"/>
      <c r="L655" s="286"/>
      <c r="M655" s="286"/>
      <c r="N655" s="286"/>
    </row>
    <row r="656" spans="1:14" ht="12.75" hidden="1" customHeight="1" x14ac:dyDescent="0.2">
      <c r="A656" s="316"/>
      <c r="B656" s="257"/>
      <c r="C656" s="257"/>
      <c r="D656" s="255"/>
      <c r="E656" s="257"/>
      <c r="F656" s="113"/>
      <c r="G656" s="177">
        <f t="shared" si="199"/>
        <v>0</v>
      </c>
      <c r="H656" s="178"/>
      <c r="I656" s="178"/>
      <c r="J656" s="178"/>
      <c r="K656" s="27"/>
      <c r="L656" s="286"/>
      <c r="M656" s="286"/>
      <c r="N656" s="286"/>
    </row>
    <row r="657" spans="1:14" ht="20.25" hidden="1" customHeight="1" x14ac:dyDescent="0.2">
      <c r="A657" s="316"/>
      <c r="B657" s="258"/>
      <c r="C657" s="258"/>
      <c r="D657" s="255"/>
      <c r="E657" s="258"/>
      <c r="F657" s="10" t="s">
        <v>67</v>
      </c>
      <c r="G657" s="177">
        <f t="shared" si="199"/>
        <v>0</v>
      </c>
      <c r="H657" s="177">
        <f>SUM(H651:H656)</f>
        <v>0</v>
      </c>
      <c r="I657" s="177">
        <f>SUM(I651:I656)</f>
        <v>0</v>
      </c>
      <c r="J657" s="177">
        <f>SUM(J651:J656)</f>
        <v>0</v>
      </c>
      <c r="K657" s="26"/>
      <c r="L657" s="286"/>
      <c r="M657" s="286"/>
      <c r="N657" s="286"/>
    </row>
    <row r="658" spans="1:14" ht="32.25" hidden="1" customHeight="1" x14ac:dyDescent="0.2">
      <c r="A658" s="312" t="s">
        <v>229</v>
      </c>
      <c r="B658" s="412"/>
      <c r="C658" s="312"/>
      <c r="D658" s="312"/>
      <c r="E658" s="312"/>
      <c r="F658" s="312"/>
      <c r="G658" s="184">
        <f t="shared" si="199"/>
        <v>0</v>
      </c>
      <c r="H658" s="184">
        <f>SUM(H620+H624+H628+H632+H636+H640+H645+H650+H657)</f>
        <v>0</v>
      </c>
      <c r="I658" s="184">
        <f>SUM(I620+I624+I628+I632+I636+I640+I645+I650+I657)</f>
        <v>0</v>
      </c>
      <c r="J658" s="184">
        <f>SUM(J620+J624+J628+J632+J636+J640+J645+J650+J657)</f>
        <v>0</v>
      </c>
      <c r="K658" s="117"/>
      <c r="L658" s="296"/>
      <c r="M658" s="296"/>
      <c r="N658" s="296"/>
    </row>
    <row r="659" spans="1:14" ht="12.75" hidden="1" customHeight="1" x14ac:dyDescent="0.2">
      <c r="A659" s="255" t="s">
        <v>42</v>
      </c>
      <c r="B659" s="255" t="s">
        <v>277</v>
      </c>
      <c r="C659" s="15" t="s">
        <v>48</v>
      </c>
      <c r="D659" s="255" t="s">
        <v>275</v>
      </c>
      <c r="E659" s="255" t="s">
        <v>274</v>
      </c>
      <c r="F659" s="113" t="s">
        <v>16</v>
      </c>
      <c r="G659" s="177">
        <f t="shared" si="199"/>
        <v>0</v>
      </c>
      <c r="H659" s="178"/>
      <c r="I659" s="178"/>
      <c r="J659" s="178"/>
      <c r="K659" s="255" t="s">
        <v>11</v>
      </c>
      <c r="L659" s="286" t="s">
        <v>278</v>
      </c>
      <c r="M659" s="286"/>
      <c r="N659" s="286"/>
    </row>
    <row r="660" spans="1:14" ht="12.75" hidden="1" customHeight="1" x14ac:dyDescent="0.2">
      <c r="A660" s="255"/>
      <c r="B660" s="255"/>
      <c r="C660" s="15"/>
      <c r="D660" s="255"/>
      <c r="E660" s="255"/>
      <c r="F660" s="113" t="s">
        <v>6</v>
      </c>
      <c r="G660" s="177">
        <f t="shared" si="199"/>
        <v>0</v>
      </c>
      <c r="H660" s="178"/>
      <c r="I660" s="178"/>
      <c r="J660" s="178"/>
      <c r="K660" s="255"/>
      <c r="L660" s="286"/>
      <c r="M660" s="286"/>
      <c r="N660" s="286"/>
    </row>
    <row r="661" spans="1:14" ht="12.75" hidden="1" customHeight="1" x14ac:dyDescent="0.2">
      <c r="A661" s="255"/>
      <c r="B661" s="255"/>
      <c r="C661" s="15"/>
      <c r="D661" s="255"/>
      <c r="E661" s="255"/>
      <c r="F661" s="113" t="s">
        <v>17</v>
      </c>
      <c r="G661" s="177">
        <f t="shared" si="199"/>
        <v>0</v>
      </c>
      <c r="H661" s="178"/>
      <c r="I661" s="178"/>
      <c r="J661" s="178"/>
      <c r="K661" s="255"/>
      <c r="L661" s="286"/>
      <c r="M661" s="286"/>
      <c r="N661" s="286"/>
    </row>
    <row r="662" spans="1:14" ht="12.75" hidden="1" customHeight="1" x14ac:dyDescent="0.2">
      <c r="A662" s="255"/>
      <c r="B662" s="255"/>
      <c r="C662" s="15"/>
      <c r="D662" s="255"/>
      <c r="E662" s="255"/>
      <c r="F662" s="113" t="s">
        <v>21</v>
      </c>
      <c r="G662" s="177">
        <f t="shared" si="199"/>
        <v>0</v>
      </c>
      <c r="H662" s="178"/>
      <c r="I662" s="178"/>
      <c r="J662" s="178"/>
      <c r="K662" s="255"/>
      <c r="L662" s="286"/>
      <c r="M662" s="286"/>
      <c r="N662" s="286"/>
    </row>
    <row r="663" spans="1:14" ht="12.75" hidden="1" customHeight="1" x14ac:dyDescent="0.2">
      <c r="A663" s="255"/>
      <c r="B663" s="255"/>
      <c r="C663" s="15"/>
      <c r="D663" s="255"/>
      <c r="E663" s="255"/>
      <c r="F663" s="113"/>
      <c r="G663" s="177">
        <f t="shared" si="199"/>
        <v>0</v>
      </c>
      <c r="H663" s="178"/>
      <c r="I663" s="178"/>
      <c r="J663" s="178"/>
      <c r="K663" s="255"/>
      <c r="L663" s="286"/>
      <c r="M663" s="286"/>
      <c r="N663" s="286"/>
    </row>
    <row r="664" spans="1:14" ht="12.75" hidden="1" customHeight="1" x14ac:dyDescent="0.2">
      <c r="A664" s="255"/>
      <c r="B664" s="255"/>
      <c r="C664" s="15"/>
      <c r="D664" s="255"/>
      <c r="E664" s="255"/>
      <c r="F664" s="10" t="s">
        <v>67</v>
      </c>
      <c r="G664" s="177">
        <f t="shared" si="199"/>
        <v>0</v>
      </c>
      <c r="H664" s="177">
        <f>SUM(H659:H663)</f>
        <v>0</v>
      </c>
      <c r="I664" s="177">
        <f t="shared" ref="I664:J664" si="200">SUM(I659:I663)</f>
        <v>0</v>
      </c>
      <c r="J664" s="177">
        <f t="shared" si="200"/>
        <v>0</v>
      </c>
      <c r="K664" s="255"/>
      <c r="L664" s="286"/>
      <c r="M664" s="286"/>
      <c r="N664" s="286"/>
    </row>
    <row r="665" spans="1:14" ht="12.75" hidden="1" customHeight="1" x14ac:dyDescent="0.2">
      <c r="A665" s="255" t="s">
        <v>42</v>
      </c>
      <c r="B665" s="256" t="s">
        <v>444</v>
      </c>
      <c r="C665" s="256" t="s">
        <v>48</v>
      </c>
      <c r="D665" s="255" t="s">
        <v>154</v>
      </c>
      <c r="E665" s="256" t="s">
        <v>276</v>
      </c>
      <c r="F665" s="113" t="s">
        <v>16</v>
      </c>
      <c r="G665" s="177">
        <f t="shared" si="199"/>
        <v>0</v>
      </c>
      <c r="H665" s="178"/>
      <c r="I665" s="178"/>
      <c r="J665" s="178"/>
      <c r="K665" s="256"/>
      <c r="L665" s="286" t="s">
        <v>205</v>
      </c>
      <c r="M665" s="286"/>
      <c r="N665" s="286"/>
    </row>
    <row r="666" spans="1:14" ht="12.75" hidden="1" customHeight="1" x14ac:dyDescent="0.2">
      <c r="A666" s="255"/>
      <c r="B666" s="257"/>
      <c r="C666" s="257"/>
      <c r="D666" s="255"/>
      <c r="E666" s="257"/>
      <c r="F666" s="113" t="s">
        <v>6</v>
      </c>
      <c r="G666" s="177">
        <f t="shared" si="199"/>
        <v>0</v>
      </c>
      <c r="H666" s="178"/>
      <c r="I666" s="178"/>
      <c r="J666" s="178"/>
      <c r="K666" s="257"/>
      <c r="L666" s="286"/>
      <c r="M666" s="286"/>
      <c r="N666" s="286"/>
    </row>
    <row r="667" spans="1:14" ht="12.75" hidden="1" customHeight="1" x14ac:dyDescent="0.2">
      <c r="A667" s="255"/>
      <c r="B667" s="257"/>
      <c r="C667" s="257"/>
      <c r="D667" s="255"/>
      <c r="E667" s="257"/>
      <c r="F667" s="10" t="s">
        <v>67</v>
      </c>
      <c r="G667" s="177">
        <f t="shared" si="199"/>
        <v>0</v>
      </c>
      <c r="H667" s="177">
        <f>SUM(H665:H666)</f>
        <v>0</v>
      </c>
      <c r="I667" s="177">
        <f t="shared" ref="I667:J667" si="201">SUM(I665:I666)</f>
        <v>0</v>
      </c>
      <c r="J667" s="177">
        <f t="shared" si="201"/>
        <v>0</v>
      </c>
      <c r="K667" s="257"/>
      <c r="L667" s="286"/>
      <c r="M667" s="286"/>
      <c r="N667" s="286"/>
    </row>
    <row r="668" spans="1:14" ht="12.75" hidden="1" customHeight="1" x14ac:dyDescent="0.2">
      <c r="A668" s="255" t="s">
        <v>43</v>
      </c>
      <c r="B668" s="257"/>
      <c r="C668" s="257"/>
      <c r="D668" s="255" t="s">
        <v>163</v>
      </c>
      <c r="E668" s="257"/>
      <c r="F668" s="113" t="s">
        <v>16</v>
      </c>
      <c r="G668" s="177">
        <f t="shared" si="199"/>
        <v>0</v>
      </c>
      <c r="H668" s="178"/>
      <c r="I668" s="178"/>
      <c r="J668" s="178"/>
      <c r="K668" s="257"/>
      <c r="L668" s="286" t="s">
        <v>206</v>
      </c>
      <c r="M668" s="286"/>
      <c r="N668" s="286"/>
    </row>
    <row r="669" spans="1:14" ht="12.75" hidden="1" customHeight="1" x14ac:dyDescent="0.2">
      <c r="A669" s="255"/>
      <c r="B669" s="257"/>
      <c r="C669" s="257"/>
      <c r="D669" s="255"/>
      <c r="E669" s="257"/>
      <c r="F669" s="113" t="s">
        <v>6</v>
      </c>
      <c r="G669" s="177">
        <f t="shared" si="199"/>
        <v>0</v>
      </c>
      <c r="H669" s="178"/>
      <c r="I669" s="178"/>
      <c r="J669" s="178"/>
      <c r="K669" s="257"/>
      <c r="L669" s="286"/>
      <c r="M669" s="286"/>
      <c r="N669" s="286"/>
    </row>
    <row r="670" spans="1:14" ht="12.75" hidden="1" customHeight="1" x14ac:dyDescent="0.2">
      <c r="A670" s="255"/>
      <c r="B670" s="257"/>
      <c r="C670" s="257"/>
      <c r="D670" s="255"/>
      <c r="E670" s="257"/>
      <c r="F670" s="10" t="s">
        <v>67</v>
      </c>
      <c r="G670" s="177">
        <f t="shared" si="199"/>
        <v>0</v>
      </c>
      <c r="H670" s="177">
        <f>SUM(H668:H669)</f>
        <v>0</v>
      </c>
      <c r="I670" s="177">
        <f t="shared" ref="I670:J670" si="202">SUM(I668:I669)</f>
        <v>0</v>
      </c>
      <c r="J670" s="177">
        <f t="shared" si="202"/>
        <v>0</v>
      </c>
      <c r="K670" s="257"/>
      <c r="L670" s="286"/>
      <c r="M670" s="286"/>
      <c r="N670" s="286"/>
    </row>
    <row r="671" spans="1:14" ht="12.75" hidden="1" customHeight="1" x14ac:dyDescent="0.2">
      <c r="A671" s="255" t="s">
        <v>118</v>
      </c>
      <c r="B671" s="257"/>
      <c r="C671" s="257"/>
      <c r="D671" s="255" t="s">
        <v>155</v>
      </c>
      <c r="E671" s="257"/>
      <c r="F671" s="113" t="s">
        <v>16</v>
      </c>
      <c r="G671" s="177">
        <f t="shared" si="199"/>
        <v>0</v>
      </c>
      <c r="H671" s="178"/>
      <c r="I671" s="178"/>
      <c r="J671" s="178"/>
      <c r="K671" s="257"/>
      <c r="L671" s="286" t="s">
        <v>207</v>
      </c>
      <c r="M671" s="286"/>
      <c r="N671" s="286"/>
    </row>
    <row r="672" spans="1:14" ht="12.75" hidden="1" customHeight="1" x14ac:dyDescent="0.2">
      <c r="A672" s="255"/>
      <c r="B672" s="257"/>
      <c r="C672" s="257"/>
      <c r="D672" s="255"/>
      <c r="E672" s="257"/>
      <c r="F672" s="113" t="s">
        <v>6</v>
      </c>
      <c r="G672" s="177">
        <f t="shared" si="199"/>
        <v>0</v>
      </c>
      <c r="H672" s="178"/>
      <c r="I672" s="178"/>
      <c r="J672" s="178"/>
      <c r="K672" s="257"/>
      <c r="L672" s="286"/>
      <c r="M672" s="286"/>
      <c r="N672" s="286"/>
    </row>
    <row r="673" spans="1:14" ht="12.75" hidden="1" customHeight="1" x14ac:dyDescent="0.2">
      <c r="A673" s="255"/>
      <c r="B673" s="257"/>
      <c r="C673" s="257"/>
      <c r="D673" s="255"/>
      <c r="E673" s="257"/>
      <c r="F673" s="10" t="s">
        <v>67</v>
      </c>
      <c r="G673" s="177">
        <f t="shared" si="199"/>
        <v>0</v>
      </c>
      <c r="H673" s="177">
        <f>SUM(H671:H672)</f>
        <v>0</v>
      </c>
      <c r="I673" s="177">
        <f t="shared" ref="I673:J673" si="203">SUM(I671:I672)</f>
        <v>0</v>
      </c>
      <c r="J673" s="177">
        <f t="shared" si="203"/>
        <v>0</v>
      </c>
      <c r="K673" s="257"/>
      <c r="L673" s="286"/>
      <c r="M673" s="286"/>
      <c r="N673" s="286"/>
    </row>
    <row r="674" spans="1:14" ht="12.75" hidden="1" customHeight="1" x14ac:dyDescent="0.2">
      <c r="A674" s="255" t="s">
        <v>146</v>
      </c>
      <c r="B674" s="257"/>
      <c r="C674" s="257"/>
      <c r="D674" s="255" t="s">
        <v>156</v>
      </c>
      <c r="E674" s="257"/>
      <c r="F674" s="113" t="s">
        <v>16</v>
      </c>
      <c r="G674" s="177">
        <f t="shared" si="199"/>
        <v>0</v>
      </c>
      <c r="H674" s="178"/>
      <c r="I674" s="178"/>
      <c r="J674" s="178"/>
      <c r="K674" s="257"/>
      <c r="L674" s="286" t="s">
        <v>208</v>
      </c>
      <c r="M674" s="286"/>
      <c r="N674" s="286"/>
    </row>
    <row r="675" spans="1:14" ht="12.75" hidden="1" customHeight="1" x14ac:dyDescent="0.2">
      <c r="A675" s="255"/>
      <c r="B675" s="257"/>
      <c r="C675" s="257"/>
      <c r="D675" s="255"/>
      <c r="E675" s="257"/>
      <c r="F675" s="113" t="s">
        <v>6</v>
      </c>
      <c r="G675" s="177">
        <f t="shared" si="199"/>
        <v>0</v>
      </c>
      <c r="H675" s="178"/>
      <c r="I675" s="178"/>
      <c r="J675" s="178"/>
      <c r="K675" s="257"/>
      <c r="L675" s="286"/>
      <c r="M675" s="286"/>
      <c r="N675" s="286"/>
    </row>
    <row r="676" spans="1:14" ht="12.75" hidden="1" customHeight="1" x14ac:dyDescent="0.2">
      <c r="A676" s="255"/>
      <c r="B676" s="257"/>
      <c r="C676" s="257"/>
      <c r="D676" s="255"/>
      <c r="E676" s="257"/>
      <c r="F676" s="10" t="s">
        <v>67</v>
      </c>
      <c r="G676" s="177">
        <f t="shared" si="199"/>
        <v>0</v>
      </c>
      <c r="H676" s="177">
        <f>SUM(H674:H675)</f>
        <v>0</v>
      </c>
      <c r="I676" s="177">
        <f t="shared" ref="I676:J676" si="204">SUM(I674:I675)</f>
        <v>0</v>
      </c>
      <c r="J676" s="177">
        <f t="shared" si="204"/>
        <v>0</v>
      </c>
      <c r="K676" s="257"/>
      <c r="L676" s="286"/>
      <c r="M676" s="286"/>
      <c r="N676" s="286"/>
    </row>
    <row r="677" spans="1:14" ht="12.75" hidden="1" customHeight="1" x14ac:dyDescent="0.2">
      <c r="A677" s="255" t="s">
        <v>147</v>
      </c>
      <c r="B677" s="257"/>
      <c r="C677" s="257"/>
      <c r="D677" s="255" t="s">
        <v>157</v>
      </c>
      <c r="E677" s="257"/>
      <c r="F677" s="113" t="s">
        <v>16</v>
      </c>
      <c r="G677" s="177">
        <f t="shared" ref="G677:G697" si="205">SUM(H677+J677)</f>
        <v>0</v>
      </c>
      <c r="H677" s="178"/>
      <c r="I677" s="178"/>
      <c r="J677" s="178"/>
      <c r="K677" s="257"/>
      <c r="L677" s="286" t="s">
        <v>209</v>
      </c>
      <c r="M677" s="286"/>
      <c r="N677" s="286"/>
    </row>
    <row r="678" spans="1:14" ht="12.75" hidden="1" customHeight="1" x14ac:dyDescent="0.2">
      <c r="A678" s="255"/>
      <c r="B678" s="257"/>
      <c r="C678" s="257"/>
      <c r="D678" s="255"/>
      <c r="E678" s="257"/>
      <c r="F678" s="113" t="s">
        <v>6</v>
      </c>
      <c r="G678" s="177">
        <f t="shared" si="205"/>
        <v>0</v>
      </c>
      <c r="H678" s="178"/>
      <c r="I678" s="178"/>
      <c r="J678" s="178"/>
      <c r="K678" s="257"/>
      <c r="L678" s="286"/>
      <c r="M678" s="286"/>
      <c r="N678" s="286"/>
    </row>
    <row r="679" spans="1:14" ht="12.75" hidden="1" customHeight="1" x14ac:dyDescent="0.2">
      <c r="A679" s="255"/>
      <c r="B679" s="258"/>
      <c r="C679" s="258"/>
      <c r="D679" s="255"/>
      <c r="E679" s="258"/>
      <c r="F679" s="10" t="s">
        <v>67</v>
      </c>
      <c r="G679" s="177">
        <f t="shared" si="205"/>
        <v>0</v>
      </c>
      <c r="H679" s="177">
        <f>SUM(H677:H678)</f>
        <v>0</v>
      </c>
      <c r="I679" s="177">
        <f>SUM(I677:I678)</f>
        <v>0</v>
      </c>
      <c r="J679" s="177">
        <f>SUM(J677:J678)</f>
        <v>0</v>
      </c>
      <c r="K679" s="258"/>
      <c r="L679" s="286"/>
      <c r="M679" s="286"/>
      <c r="N679" s="286"/>
    </row>
    <row r="680" spans="1:14" ht="12.75" hidden="1" customHeight="1" x14ac:dyDescent="0.2">
      <c r="A680" s="255" t="s">
        <v>148</v>
      </c>
      <c r="B680" s="256" t="s">
        <v>444</v>
      </c>
      <c r="C680" s="256" t="s">
        <v>48</v>
      </c>
      <c r="D680" s="255" t="s">
        <v>164</v>
      </c>
      <c r="E680" s="256" t="s">
        <v>276</v>
      </c>
      <c r="F680" s="113" t="s">
        <v>16</v>
      </c>
      <c r="G680" s="177">
        <f t="shared" si="205"/>
        <v>0</v>
      </c>
      <c r="H680" s="178"/>
      <c r="I680" s="178"/>
      <c r="J680" s="178"/>
      <c r="K680" s="256"/>
      <c r="L680" s="286" t="s">
        <v>210</v>
      </c>
      <c r="M680" s="286"/>
      <c r="N680" s="286"/>
    </row>
    <row r="681" spans="1:14" ht="12.75" hidden="1" customHeight="1" x14ac:dyDescent="0.2">
      <c r="A681" s="255"/>
      <c r="B681" s="257"/>
      <c r="C681" s="257"/>
      <c r="D681" s="255"/>
      <c r="E681" s="257"/>
      <c r="F681" s="113" t="s">
        <v>6</v>
      </c>
      <c r="G681" s="177">
        <f t="shared" si="205"/>
        <v>0</v>
      </c>
      <c r="H681" s="178"/>
      <c r="I681" s="178"/>
      <c r="J681" s="178"/>
      <c r="K681" s="257"/>
      <c r="L681" s="286"/>
      <c r="M681" s="286"/>
      <c r="N681" s="286"/>
    </row>
    <row r="682" spans="1:14" ht="19.5" hidden="1" customHeight="1" x14ac:dyDescent="0.2">
      <c r="A682" s="255"/>
      <c r="B682" s="257"/>
      <c r="C682" s="257"/>
      <c r="D682" s="255"/>
      <c r="E682" s="257"/>
      <c r="F682" s="10" t="s">
        <v>67</v>
      </c>
      <c r="G682" s="177">
        <f t="shared" si="205"/>
        <v>0</v>
      </c>
      <c r="H682" s="177">
        <f>SUM(H680:H681)</f>
        <v>0</v>
      </c>
      <c r="I682" s="177">
        <f>SUM(I680:I681)</f>
        <v>0</v>
      </c>
      <c r="J682" s="177">
        <f>SUM(J680:J681)</f>
        <v>0</v>
      </c>
      <c r="K682" s="257"/>
      <c r="L682" s="286"/>
      <c r="M682" s="286"/>
      <c r="N682" s="286"/>
    </row>
    <row r="683" spans="1:14" ht="12.75" hidden="1" customHeight="1" x14ac:dyDescent="0.2">
      <c r="A683" s="255" t="s">
        <v>149</v>
      </c>
      <c r="B683" s="257"/>
      <c r="C683" s="257"/>
      <c r="D683" s="255" t="s">
        <v>158</v>
      </c>
      <c r="E683" s="257"/>
      <c r="F683" s="113" t="s">
        <v>16</v>
      </c>
      <c r="G683" s="177">
        <f t="shared" si="205"/>
        <v>0</v>
      </c>
      <c r="H683" s="178"/>
      <c r="I683" s="178"/>
      <c r="J683" s="178"/>
      <c r="K683" s="257"/>
      <c r="L683" s="286" t="s">
        <v>211</v>
      </c>
      <c r="M683" s="286"/>
      <c r="N683" s="286"/>
    </row>
    <row r="684" spans="1:14" ht="12.75" hidden="1" customHeight="1" x14ac:dyDescent="0.2">
      <c r="A684" s="255"/>
      <c r="B684" s="257"/>
      <c r="C684" s="257"/>
      <c r="D684" s="255"/>
      <c r="E684" s="257"/>
      <c r="F684" s="113" t="s">
        <v>6</v>
      </c>
      <c r="G684" s="177">
        <f t="shared" si="205"/>
        <v>0</v>
      </c>
      <c r="H684" s="178"/>
      <c r="I684" s="178"/>
      <c r="J684" s="178"/>
      <c r="K684" s="257"/>
      <c r="L684" s="286"/>
      <c r="M684" s="286"/>
      <c r="N684" s="286"/>
    </row>
    <row r="685" spans="1:14" ht="19.5" hidden="1" customHeight="1" x14ac:dyDescent="0.2">
      <c r="A685" s="255"/>
      <c r="B685" s="257"/>
      <c r="C685" s="257"/>
      <c r="D685" s="255"/>
      <c r="E685" s="257"/>
      <c r="F685" s="10" t="s">
        <v>67</v>
      </c>
      <c r="G685" s="177">
        <f t="shared" si="205"/>
        <v>0</v>
      </c>
      <c r="H685" s="177">
        <f>SUM(H683:H684)</f>
        <v>0</v>
      </c>
      <c r="I685" s="177">
        <f>SUM(I683:I684)</f>
        <v>0</v>
      </c>
      <c r="J685" s="177">
        <f>SUM(J683:J684)</f>
        <v>0</v>
      </c>
      <c r="K685" s="257"/>
      <c r="L685" s="286"/>
      <c r="M685" s="286"/>
      <c r="N685" s="286"/>
    </row>
    <row r="686" spans="1:14" ht="12.75" hidden="1" customHeight="1" x14ac:dyDescent="0.2">
      <c r="A686" s="255" t="s">
        <v>150</v>
      </c>
      <c r="B686" s="257"/>
      <c r="C686" s="257"/>
      <c r="D686" s="255" t="s">
        <v>159</v>
      </c>
      <c r="E686" s="257"/>
      <c r="F686" s="113" t="s">
        <v>16</v>
      </c>
      <c r="G686" s="177">
        <f t="shared" si="205"/>
        <v>0</v>
      </c>
      <c r="H686" s="178"/>
      <c r="I686" s="178"/>
      <c r="J686" s="178"/>
      <c r="K686" s="257"/>
      <c r="L686" s="286" t="s">
        <v>212</v>
      </c>
      <c r="M686" s="286"/>
      <c r="N686" s="286"/>
    </row>
    <row r="687" spans="1:14" ht="12.75" hidden="1" customHeight="1" x14ac:dyDescent="0.2">
      <c r="A687" s="255"/>
      <c r="B687" s="257"/>
      <c r="C687" s="257"/>
      <c r="D687" s="255"/>
      <c r="E687" s="257"/>
      <c r="F687" s="113" t="s">
        <v>6</v>
      </c>
      <c r="G687" s="177">
        <f t="shared" si="205"/>
        <v>0</v>
      </c>
      <c r="H687" s="178"/>
      <c r="I687" s="178"/>
      <c r="J687" s="178"/>
      <c r="K687" s="257"/>
      <c r="L687" s="286"/>
      <c r="M687" s="286"/>
      <c r="N687" s="286"/>
    </row>
    <row r="688" spans="1:14" ht="12" hidden="1" customHeight="1" x14ac:dyDescent="0.2">
      <c r="A688" s="255"/>
      <c r="B688" s="257"/>
      <c r="C688" s="257"/>
      <c r="D688" s="255"/>
      <c r="E688" s="257"/>
      <c r="F688" s="10" t="s">
        <v>67</v>
      </c>
      <c r="G688" s="177">
        <f t="shared" si="205"/>
        <v>0</v>
      </c>
      <c r="H688" s="177">
        <f>SUM(H686:H687)</f>
        <v>0</v>
      </c>
      <c r="I688" s="177">
        <f t="shared" ref="I688:J688" si="206">SUM(I686:I687)</f>
        <v>0</v>
      </c>
      <c r="J688" s="177">
        <f t="shared" si="206"/>
        <v>0</v>
      </c>
      <c r="K688" s="257"/>
      <c r="L688" s="286"/>
      <c r="M688" s="286"/>
      <c r="N688" s="286"/>
    </row>
    <row r="689" spans="1:16" ht="12.75" hidden="1" customHeight="1" x14ac:dyDescent="0.2">
      <c r="A689" s="255" t="s">
        <v>151</v>
      </c>
      <c r="B689" s="257"/>
      <c r="C689" s="257"/>
      <c r="D689" s="255" t="s">
        <v>160</v>
      </c>
      <c r="E689" s="257"/>
      <c r="F689" s="113" t="s">
        <v>16</v>
      </c>
      <c r="G689" s="177">
        <f t="shared" si="205"/>
        <v>0</v>
      </c>
      <c r="H689" s="178"/>
      <c r="I689" s="178"/>
      <c r="J689" s="178"/>
      <c r="K689" s="257"/>
      <c r="L689" s="286" t="s">
        <v>213</v>
      </c>
      <c r="M689" s="286"/>
      <c r="N689" s="286"/>
    </row>
    <row r="690" spans="1:16" ht="12.75" hidden="1" customHeight="1" x14ac:dyDescent="0.2">
      <c r="A690" s="255"/>
      <c r="B690" s="257"/>
      <c r="C690" s="257"/>
      <c r="D690" s="255"/>
      <c r="E690" s="257"/>
      <c r="F690" s="113" t="s">
        <v>6</v>
      </c>
      <c r="G690" s="177">
        <f t="shared" si="205"/>
        <v>0</v>
      </c>
      <c r="H690" s="178"/>
      <c r="I690" s="178"/>
      <c r="J690" s="178"/>
      <c r="K690" s="257"/>
      <c r="L690" s="286"/>
      <c r="M690" s="286"/>
      <c r="N690" s="286"/>
    </row>
    <row r="691" spans="1:16" ht="12.75" hidden="1" customHeight="1" x14ac:dyDescent="0.2">
      <c r="A691" s="255"/>
      <c r="B691" s="257"/>
      <c r="C691" s="257"/>
      <c r="D691" s="256"/>
      <c r="E691" s="257"/>
      <c r="F691" s="10" t="s">
        <v>67</v>
      </c>
      <c r="G691" s="177">
        <f t="shared" si="205"/>
        <v>0</v>
      </c>
      <c r="H691" s="177">
        <f>SUM(H689:H690)</f>
        <v>0</v>
      </c>
      <c r="I691" s="177">
        <f t="shared" ref="I691:J691" si="207">SUM(I689:I690)</f>
        <v>0</v>
      </c>
      <c r="J691" s="177">
        <f t="shared" si="207"/>
        <v>0</v>
      </c>
      <c r="K691" s="257"/>
      <c r="L691" s="286"/>
      <c r="M691" s="286"/>
      <c r="N691" s="286"/>
    </row>
    <row r="692" spans="1:16" ht="12.75" hidden="1" customHeight="1" x14ac:dyDescent="0.2">
      <c r="A692" s="255" t="s">
        <v>152</v>
      </c>
      <c r="B692" s="257"/>
      <c r="C692" s="257"/>
      <c r="D692" s="313" t="s">
        <v>161</v>
      </c>
      <c r="E692" s="257"/>
      <c r="F692" s="113" t="s">
        <v>16</v>
      </c>
      <c r="G692" s="177">
        <f t="shared" si="205"/>
        <v>0</v>
      </c>
      <c r="H692" s="178"/>
      <c r="I692" s="178"/>
      <c r="J692" s="178"/>
      <c r="K692" s="257"/>
      <c r="L692" s="272" t="s">
        <v>214</v>
      </c>
      <c r="M692" s="273"/>
      <c r="N692" s="274"/>
    </row>
    <row r="693" spans="1:16" ht="12.75" hidden="1" customHeight="1" x14ac:dyDescent="0.2">
      <c r="A693" s="255"/>
      <c r="B693" s="257"/>
      <c r="C693" s="257"/>
      <c r="D693" s="314"/>
      <c r="E693" s="257"/>
      <c r="F693" s="113" t="s">
        <v>6</v>
      </c>
      <c r="G693" s="177">
        <f t="shared" si="205"/>
        <v>0</v>
      </c>
      <c r="H693" s="178"/>
      <c r="I693" s="178"/>
      <c r="J693" s="178"/>
      <c r="K693" s="257"/>
      <c r="L693" s="275"/>
      <c r="M693" s="276"/>
      <c r="N693" s="277"/>
    </row>
    <row r="694" spans="1:16" ht="12.75" hidden="1" customHeight="1" x14ac:dyDescent="0.2">
      <c r="A694" s="255"/>
      <c r="B694" s="257"/>
      <c r="C694" s="257"/>
      <c r="D694" s="315"/>
      <c r="E694" s="257"/>
      <c r="F694" s="10" t="s">
        <v>67</v>
      </c>
      <c r="G694" s="177">
        <f t="shared" ref="G694" si="208">SUM(H694+J694)</f>
        <v>0</v>
      </c>
      <c r="H694" s="177">
        <f>SUM(H692+H693)</f>
        <v>0</v>
      </c>
      <c r="I694" s="177">
        <f t="shared" ref="I694:J694" si="209">SUM(I692+I693)</f>
        <v>0</v>
      </c>
      <c r="J694" s="177">
        <f t="shared" si="209"/>
        <v>0</v>
      </c>
      <c r="K694" s="257"/>
      <c r="L694" s="275"/>
      <c r="M694" s="276"/>
      <c r="N694" s="277"/>
    </row>
    <row r="695" spans="1:16" ht="12.75" hidden="1" customHeight="1" x14ac:dyDescent="0.2">
      <c r="A695" s="255"/>
      <c r="B695" s="257"/>
      <c r="C695" s="257"/>
      <c r="D695" s="257" t="s">
        <v>162</v>
      </c>
      <c r="E695" s="257"/>
      <c r="F695" s="113" t="s">
        <v>16</v>
      </c>
      <c r="G695" s="177">
        <f t="shared" si="205"/>
        <v>0</v>
      </c>
      <c r="H695" s="178"/>
      <c r="I695" s="178"/>
      <c r="J695" s="178"/>
      <c r="K695" s="257"/>
      <c r="L695" s="272" t="s">
        <v>215</v>
      </c>
      <c r="M695" s="273"/>
      <c r="N695" s="274"/>
      <c r="P695" s="2"/>
    </row>
    <row r="696" spans="1:16" ht="12.75" hidden="1" customHeight="1" x14ac:dyDescent="0.2">
      <c r="A696" s="255"/>
      <c r="B696" s="257"/>
      <c r="C696" s="257"/>
      <c r="D696" s="257"/>
      <c r="E696" s="257"/>
      <c r="F696" s="113" t="s">
        <v>6</v>
      </c>
      <c r="G696" s="177">
        <f t="shared" si="205"/>
        <v>0</v>
      </c>
      <c r="H696" s="178"/>
      <c r="I696" s="178"/>
      <c r="J696" s="178"/>
      <c r="K696" s="257"/>
      <c r="L696" s="275"/>
      <c r="M696" s="276"/>
      <c r="N696" s="277"/>
    </row>
    <row r="697" spans="1:16" ht="12.75" hidden="1" customHeight="1" x14ac:dyDescent="0.2">
      <c r="A697" s="255"/>
      <c r="B697" s="258"/>
      <c r="C697" s="258"/>
      <c r="D697" s="258"/>
      <c r="E697" s="258"/>
      <c r="F697" s="10" t="s">
        <v>67</v>
      </c>
      <c r="G697" s="177">
        <f t="shared" si="205"/>
        <v>0</v>
      </c>
      <c r="H697" s="177">
        <f>SUM(H695+H696)</f>
        <v>0</v>
      </c>
      <c r="I697" s="177">
        <f t="shared" ref="I697:J697" si="210">SUM(I695+I696)</f>
        <v>0</v>
      </c>
      <c r="J697" s="177">
        <f t="shared" si="210"/>
        <v>0</v>
      </c>
      <c r="K697" s="258"/>
      <c r="L697" s="275"/>
      <c r="M697" s="276"/>
      <c r="N697" s="277"/>
    </row>
    <row r="698" spans="1:16" ht="12.75" hidden="1" customHeight="1" x14ac:dyDescent="0.2">
      <c r="A698" s="255" t="s">
        <v>150</v>
      </c>
      <c r="B698" s="255" t="s">
        <v>216</v>
      </c>
      <c r="C698" s="27"/>
      <c r="D698" s="255" t="s">
        <v>140</v>
      </c>
      <c r="E698" s="27"/>
      <c r="F698" s="113" t="s">
        <v>16</v>
      </c>
      <c r="G698" s="177">
        <f t="shared" ref="G698:G700" si="211">SUM(H698+J698)</f>
        <v>0</v>
      </c>
      <c r="H698" s="178"/>
      <c r="I698" s="178"/>
      <c r="J698" s="185"/>
      <c r="K698" s="27"/>
      <c r="L698" s="286" t="s">
        <v>281</v>
      </c>
      <c r="M698" s="286"/>
      <c r="N698" s="286"/>
    </row>
    <row r="699" spans="1:16" ht="12.75" hidden="1" customHeight="1" x14ac:dyDescent="0.2">
      <c r="A699" s="255"/>
      <c r="B699" s="255"/>
      <c r="C699" s="27"/>
      <c r="D699" s="255"/>
      <c r="E699" s="27"/>
      <c r="F699" s="113" t="s">
        <v>6</v>
      </c>
      <c r="G699" s="177">
        <f t="shared" si="211"/>
        <v>0</v>
      </c>
      <c r="H699" s="178"/>
      <c r="I699" s="178"/>
      <c r="J699" s="185"/>
      <c r="K699" s="27"/>
      <c r="L699" s="286"/>
      <c r="M699" s="286"/>
      <c r="N699" s="286"/>
    </row>
    <row r="700" spans="1:16" ht="12.75" hidden="1" customHeight="1" x14ac:dyDescent="0.2">
      <c r="A700" s="255"/>
      <c r="B700" s="255"/>
      <c r="C700" s="26"/>
      <c r="D700" s="255"/>
      <c r="E700" s="26"/>
      <c r="F700" s="10" t="s">
        <v>67</v>
      </c>
      <c r="G700" s="177">
        <f t="shared" si="211"/>
        <v>0</v>
      </c>
      <c r="H700" s="177">
        <f>SUM(H698:H699)</f>
        <v>0</v>
      </c>
      <c r="I700" s="177">
        <f t="shared" ref="I700:J700" si="212">SUM(I698:I699)</f>
        <v>0</v>
      </c>
      <c r="J700" s="177">
        <f t="shared" si="212"/>
        <v>0</v>
      </c>
      <c r="K700" s="27"/>
      <c r="L700" s="286"/>
      <c r="M700" s="286"/>
      <c r="N700" s="286"/>
    </row>
    <row r="701" spans="1:16" ht="21.75" hidden="1" customHeight="1" x14ac:dyDescent="0.2">
      <c r="A701" s="312" t="s">
        <v>192</v>
      </c>
      <c r="B701" s="312"/>
      <c r="C701" s="312"/>
      <c r="D701" s="312"/>
      <c r="E701" s="312"/>
      <c r="F701" s="312"/>
      <c r="G701" s="184">
        <f>SUM(H701+J701)</f>
        <v>0</v>
      </c>
      <c r="H701" s="184">
        <f>SUM(H667+H670+H673+H676+H679+H682+H685+H688+H691+H694+H697)</f>
        <v>0</v>
      </c>
      <c r="I701" s="184">
        <f t="shared" ref="I701:J701" si="213">SUM(I667+I670+I673+I676+I679+I682+I685+I688+I691+I694+I697)</f>
        <v>0</v>
      </c>
      <c r="J701" s="184">
        <f t="shared" si="213"/>
        <v>0</v>
      </c>
      <c r="K701" s="117"/>
      <c r="L701" s="146"/>
      <c r="M701" s="146"/>
      <c r="N701" s="147"/>
    </row>
    <row r="702" spans="1:16" ht="12" hidden="1" customHeight="1" x14ac:dyDescent="0.2">
      <c r="A702" s="265" t="s">
        <v>153</v>
      </c>
      <c r="B702" s="265" t="s">
        <v>275</v>
      </c>
      <c r="C702" s="157" t="s">
        <v>48</v>
      </c>
      <c r="D702" s="265" t="s">
        <v>140</v>
      </c>
      <c r="E702" s="157" t="s">
        <v>141</v>
      </c>
      <c r="F702" s="113" t="s">
        <v>16</v>
      </c>
      <c r="G702" s="177">
        <f t="shared" ref="G702:G704" si="214">SUM(H702+J702)</f>
        <v>0</v>
      </c>
      <c r="H702" s="178"/>
      <c r="I702" s="178"/>
      <c r="J702" s="185"/>
      <c r="K702" s="25"/>
      <c r="L702" s="308" t="s">
        <v>282</v>
      </c>
      <c r="M702" s="308"/>
      <c r="N702" s="308"/>
    </row>
    <row r="703" spans="1:16" ht="12" hidden="1" customHeight="1" x14ac:dyDescent="0.2">
      <c r="A703" s="265"/>
      <c r="B703" s="265"/>
      <c r="C703" s="110"/>
      <c r="D703" s="265"/>
      <c r="E703" s="110"/>
      <c r="F703" s="113" t="s">
        <v>6</v>
      </c>
      <c r="G703" s="177">
        <f t="shared" si="214"/>
        <v>0</v>
      </c>
      <c r="H703" s="178"/>
      <c r="I703" s="178"/>
      <c r="J703" s="185"/>
      <c r="K703" s="27"/>
      <c r="L703" s="308"/>
      <c r="M703" s="308"/>
      <c r="N703" s="308"/>
    </row>
    <row r="704" spans="1:16" ht="21" hidden="1" customHeight="1" x14ac:dyDescent="0.2">
      <c r="A704" s="265"/>
      <c r="B704" s="265"/>
      <c r="C704" s="110"/>
      <c r="D704" s="265"/>
      <c r="E704" s="110"/>
      <c r="F704" s="10" t="s">
        <v>67</v>
      </c>
      <c r="G704" s="177">
        <f t="shared" si="214"/>
        <v>0</v>
      </c>
      <c r="H704" s="177">
        <f>SUM(H702:H703)</f>
        <v>0</v>
      </c>
      <c r="I704" s="177">
        <f t="shared" ref="I704:J704" si="215">SUM(I702:I703)</f>
        <v>0</v>
      </c>
      <c r="J704" s="177">
        <f t="shared" si="215"/>
        <v>0</v>
      </c>
      <c r="K704" s="27"/>
      <c r="L704" s="308"/>
      <c r="M704" s="308"/>
      <c r="N704" s="308"/>
    </row>
    <row r="705" spans="1:14" ht="12.75" hidden="1" customHeight="1" x14ac:dyDescent="0.2">
      <c r="A705" s="255" t="s">
        <v>289</v>
      </c>
      <c r="B705" s="25" t="s">
        <v>443</v>
      </c>
      <c r="C705" s="110"/>
      <c r="D705" s="255" t="s">
        <v>169</v>
      </c>
      <c r="E705" s="110"/>
      <c r="F705" s="113" t="s">
        <v>16</v>
      </c>
      <c r="G705" s="177">
        <f t="shared" ref="G705:G716" si="216">SUM(H705+J705)</f>
        <v>0</v>
      </c>
      <c r="H705" s="178"/>
      <c r="I705" s="178"/>
      <c r="J705" s="178"/>
      <c r="K705" s="27"/>
      <c r="L705" s="286" t="s">
        <v>194</v>
      </c>
      <c r="M705" s="286"/>
      <c r="N705" s="286"/>
    </row>
    <row r="706" spans="1:14" ht="12.75" hidden="1" customHeight="1" x14ac:dyDescent="0.2">
      <c r="A706" s="255"/>
      <c r="B706" s="27"/>
      <c r="C706" s="110"/>
      <c r="D706" s="255"/>
      <c r="E706" s="110"/>
      <c r="F706" s="113" t="s">
        <v>6</v>
      </c>
      <c r="G706" s="177">
        <f t="shared" si="216"/>
        <v>0</v>
      </c>
      <c r="H706" s="178"/>
      <c r="I706" s="178"/>
      <c r="J706" s="178"/>
      <c r="K706" s="27"/>
      <c r="L706" s="286"/>
      <c r="M706" s="286"/>
      <c r="N706" s="286"/>
    </row>
    <row r="707" spans="1:14" ht="19.5" hidden="1" customHeight="1" x14ac:dyDescent="0.2">
      <c r="A707" s="255"/>
      <c r="B707" s="27"/>
      <c r="C707" s="110"/>
      <c r="D707" s="255"/>
      <c r="E707" s="110"/>
      <c r="F707" s="10" t="s">
        <v>67</v>
      </c>
      <c r="G707" s="177">
        <f t="shared" si="216"/>
        <v>0</v>
      </c>
      <c r="H707" s="177">
        <f>SUM(H705:H706)</f>
        <v>0</v>
      </c>
      <c r="I707" s="177">
        <f t="shared" ref="I707:J707" si="217">SUM(I705:I706)</f>
        <v>0</v>
      </c>
      <c r="J707" s="177">
        <f t="shared" si="217"/>
        <v>0</v>
      </c>
      <c r="K707" s="27"/>
      <c r="L707" s="286"/>
      <c r="M707" s="286"/>
      <c r="N707" s="286"/>
    </row>
    <row r="708" spans="1:14" ht="12.75" hidden="1" customHeight="1" x14ac:dyDescent="0.2">
      <c r="A708" s="255" t="s">
        <v>291</v>
      </c>
      <c r="B708" s="27"/>
      <c r="C708" s="110"/>
      <c r="D708" s="255" t="s">
        <v>170</v>
      </c>
      <c r="E708" s="110"/>
      <c r="F708" s="113" t="s">
        <v>16</v>
      </c>
      <c r="G708" s="177">
        <f t="shared" si="216"/>
        <v>0</v>
      </c>
      <c r="H708" s="178"/>
      <c r="I708" s="178"/>
      <c r="J708" s="178"/>
      <c r="K708" s="27"/>
      <c r="L708" s="286" t="s">
        <v>195</v>
      </c>
      <c r="M708" s="286"/>
      <c r="N708" s="286"/>
    </row>
    <row r="709" spans="1:14" ht="12.75" hidden="1" customHeight="1" x14ac:dyDescent="0.2">
      <c r="A709" s="255"/>
      <c r="B709" s="27"/>
      <c r="C709" s="110"/>
      <c r="D709" s="255"/>
      <c r="E709" s="110"/>
      <c r="F709" s="113" t="s">
        <v>6</v>
      </c>
      <c r="G709" s="177">
        <f t="shared" si="216"/>
        <v>0</v>
      </c>
      <c r="H709" s="178"/>
      <c r="I709" s="178"/>
      <c r="J709" s="178"/>
      <c r="K709" s="27"/>
      <c r="L709" s="286"/>
      <c r="M709" s="286"/>
      <c r="N709" s="286"/>
    </row>
    <row r="710" spans="1:14" ht="12.75" hidden="1" customHeight="1" x14ac:dyDescent="0.2">
      <c r="A710" s="255"/>
      <c r="B710" s="27"/>
      <c r="C710" s="110"/>
      <c r="D710" s="255"/>
      <c r="E710" s="110"/>
      <c r="F710" s="10" t="s">
        <v>67</v>
      </c>
      <c r="G710" s="177">
        <f t="shared" si="216"/>
        <v>0</v>
      </c>
      <c r="H710" s="177">
        <f>SUM(H708:H709)</f>
        <v>0</v>
      </c>
      <c r="I710" s="177">
        <f t="shared" ref="I710:J710" si="218">SUM(I708:I709)</f>
        <v>0</v>
      </c>
      <c r="J710" s="177">
        <f t="shared" si="218"/>
        <v>0</v>
      </c>
      <c r="K710" s="27"/>
      <c r="L710" s="286"/>
      <c r="M710" s="286"/>
      <c r="N710" s="286"/>
    </row>
    <row r="711" spans="1:14" ht="12.75" hidden="1" customHeight="1" x14ac:dyDescent="0.2">
      <c r="A711" s="255" t="s">
        <v>292</v>
      </c>
      <c r="B711" s="27"/>
      <c r="C711" s="110"/>
      <c r="D711" s="255" t="s">
        <v>171</v>
      </c>
      <c r="E711" s="110"/>
      <c r="F711" s="113" t="s">
        <v>16</v>
      </c>
      <c r="G711" s="177">
        <f t="shared" si="216"/>
        <v>0</v>
      </c>
      <c r="H711" s="178"/>
      <c r="I711" s="178"/>
      <c r="J711" s="178"/>
      <c r="K711" s="27"/>
      <c r="L711" s="286" t="s">
        <v>196</v>
      </c>
      <c r="M711" s="286"/>
      <c r="N711" s="286"/>
    </row>
    <row r="712" spans="1:14" ht="12.75" hidden="1" customHeight="1" x14ac:dyDescent="0.2">
      <c r="A712" s="255"/>
      <c r="B712" s="27"/>
      <c r="C712" s="110"/>
      <c r="D712" s="255"/>
      <c r="E712" s="110"/>
      <c r="F712" s="113" t="s">
        <v>6</v>
      </c>
      <c r="G712" s="177">
        <f t="shared" si="216"/>
        <v>0</v>
      </c>
      <c r="H712" s="178"/>
      <c r="I712" s="178"/>
      <c r="J712" s="178"/>
      <c r="K712" s="27"/>
      <c r="L712" s="286"/>
      <c r="M712" s="286"/>
      <c r="N712" s="286"/>
    </row>
    <row r="713" spans="1:14" ht="12.75" hidden="1" customHeight="1" x14ac:dyDescent="0.2">
      <c r="A713" s="255"/>
      <c r="B713" s="27"/>
      <c r="C713" s="110"/>
      <c r="D713" s="255"/>
      <c r="E713" s="110"/>
      <c r="F713" s="10" t="s">
        <v>67</v>
      </c>
      <c r="G713" s="177">
        <f t="shared" si="216"/>
        <v>0</v>
      </c>
      <c r="H713" s="177">
        <f>SUM(H711:H712)</f>
        <v>0</v>
      </c>
      <c r="I713" s="177">
        <f t="shared" ref="I713:J713" si="219">SUM(I711:I712)</f>
        <v>0</v>
      </c>
      <c r="J713" s="177">
        <f t="shared" si="219"/>
        <v>0</v>
      </c>
      <c r="K713" s="27"/>
      <c r="L713" s="286"/>
      <c r="M713" s="286"/>
      <c r="N713" s="286"/>
    </row>
    <row r="714" spans="1:14" ht="12.75" hidden="1" customHeight="1" x14ac:dyDescent="0.2">
      <c r="A714" s="255" t="s">
        <v>293</v>
      </c>
      <c r="B714" s="27"/>
      <c r="C714" s="110"/>
      <c r="D714" s="255" t="s">
        <v>172</v>
      </c>
      <c r="E714" s="110"/>
      <c r="F714" s="113" t="s">
        <v>16</v>
      </c>
      <c r="G714" s="177">
        <f t="shared" si="216"/>
        <v>0</v>
      </c>
      <c r="H714" s="178"/>
      <c r="I714" s="178"/>
      <c r="J714" s="178"/>
      <c r="K714" s="27"/>
      <c r="L714" s="286" t="s">
        <v>197</v>
      </c>
      <c r="M714" s="286"/>
      <c r="N714" s="286"/>
    </row>
    <row r="715" spans="1:14" ht="12.75" hidden="1" customHeight="1" x14ac:dyDescent="0.2">
      <c r="A715" s="255"/>
      <c r="B715" s="27"/>
      <c r="C715" s="110"/>
      <c r="D715" s="255"/>
      <c r="E715" s="110"/>
      <c r="F715" s="113" t="s">
        <v>6</v>
      </c>
      <c r="G715" s="177">
        <f t="shared" si="216"/>
        <v>0</v>
      </c>
      <c r="H715" s="178"/>
      <c r="I715" s="178"/>
      <c r="J715" s="178"/>
      <c r="K715" s="27"/>
      <c r="L715" s="286"/>
      <c r="M715" s="286"/>
      <c r="N715" s="286"/>
    </row>
    <row r="716" spans="1:14" ht="12.75" hidden="1" customHeight="1" x14ac:dyDescent="0.2">
      <c r="A716" s="255"/>
      <c r="B716" s="27"/>
      <c r="C716" s="110"/>
      <c r="D716" s="255"/>
      <c r="E716" s="110"/>
      <c r="F716" s="10" t="s">
        <v>67</v>
      </c>
      <c r="G716" s="177">
        <f t="shared" si="216"/>
        <v>0</v>
      </c>
      <c r="H716" s="177">
        <f>SUM(H714:H715)</f>
        <v>0</v>
      </c>
      <c r="I716" s="177">
        <f t="shared" ref="I716:J716" si="220">SUM(I714:I715)</f>
        <v>0</v>
      </c>
      <c r="J716" s="177">
        <f t="shared" si="220"/>
        <v>0</v>
      </c>
      <c r="K716" s="27"/>
      <c r="L716" s="286"/>
      <c r="M716" s="286"/>
      <c r="N716" s="286"/>
    </row>
    <row r="717" spans="1:14" ht="12.75" customHeight="1" x14ac:dyDescent="0.2">
      <c r="A717" s="255" t="s">
        <v>5</v>
      </c>
      <c r="B717" s="256" t="s">
        <v>443</v>
      </c>
      <c r="C717" s="256" t="s">
        <v>48</v>
      </c>
      <c r="D717" s="255" t="s">
        <v>173</v>
      </c>
      <c r="E717" s="256" t="s">
        <v>141</v>
      </c>
      <c r="F717" s="113" t="s">
        <v>16</v>
      </c>
      <c r="G717" s="177">
        <f t="shared" ref="G717:G742" si="221">SUM(H717+J717)</f>
        <v>1.9</v>
      </c>
      <c r="H717" s="178">
        <v>1.9</v>
      </c>
      <c r="I717" s="178">
        <v>1.9</v>
      </c>
      <c r="J717" s="178"/>
      <c r="K717" s="255" t="s">
        <v>12</v>
      </c>
      <c r="L717" s="286" t="s">
        <v>198</v>
      </c>
      <c r="M717" s="286"/>
      <c r="N717" s="286"/>
    </row>
    <row r="718" spans="1:14" ht="12.75" customHeight="1" x14ac:dyDescent="0.2">
      <c r="A718" s="255"/>
      <c r="B718" s="257"/>
      <c r="C718" s="257"/>
      <c r="D718" s="255"/>
      <c r="E718" s="257"/>
      <c r="F718" s="172" t="s">
        <v>6</v>
      </c>
      <c r="G718" s="177">
        <f t="shared" si="221"/>
        <v>0.6</v>
      </c>
      <c r="H718" s="178">
        <v>0.6</v>
      </c>
      <c r="I718" s="178"/>
      <c r="J718" s="178"/>
      <c r="K718" s="255"/>
      <c r="L718" s="286"/>
      <c r="M718" s="286"/>
      <c r="N718" s="286"/>
    </row>
    <row r="719" spans="1:14" ht="12.75" customHeight="1" x14ac:dyDescent="0.2">
      <c r="A719" s="255"/>
      <c r="B719" s="257"/>
      <c r="C719" s="257"/>
      <c r="D719" s="255"/>
      <c r="E719" s="257"/>
      <c r="F719" s="172" t="s">
        <v>16</v>
      </c>
      <c r="G719" s="177">
        <f t="shared" si="221"/>
        <v>2.1</v>
      </c>
      <c r="H719" s="178">
        <v>2.1</v>
      </c>
      <c r="I719" s="178">
        <v>2.1</v>
      </c>
      <c r="J719" s="178"/>
      <c r="K719" s="255" t="s">
        <v>11</v>
      </c>
      <c r="L719" s="286"/>
      <c r="M719" s="286"/>
      <c r="N719" s="286"/>
    </row>
    <row r="720" spans="1:14" ht="12.75" customHeight="1" x14ac:dyDescent="0.2">
      <c r="A720" s="255"/>
      <c r="B720" s="257"/>
      <c r="C720" s="257"/>
      <c r="D720" s="255"/>
      <c r="E720" s="257"/>
      <c r="F720" s="113" t="s">
        <v>6</v>
      </c>
      <c r="G720" s="177">
        <f t="shared" si="221"/>
        <v>0.7</v>
      </c>
      <c r="H720" s="178">
        <v>0.7</v>
      </c>
      <c r="I720" s="178"/>
      <c r="J720" s="178"/>
      <c r="K720" s="255"/>
      <c r="L720" s="286"/>
      <c r="M720" s="286"/>
      <c r="N720" s="286"/>
    </row>
    <row r="721" spans="1:14" ht="21" customHeight="1" x14ac:dyDescent="0.2">
      <c r="A721" s="255"/>
      <c r="B721" s="257"/>
      <c r="C721" s="257"/>
      <c r="D721" s="255"/>
      <c r="E721" s="257"/>
      <c r="F721" s="10" t="s">
        <v>67</v>
      </c>
      <c r="G721" s="177">
        <f t="shared" si="221"/>
        <v>5.3</v>
      </c>
      <c r="H721" s="177">
        <f>SUM(H717:H720)</f>
        <v>5.3</v>
      </c>
      <c r="I721" s="177">
        <f>SUM(I717:I720)</f>
        <v>4</v>
      </c>
      <c r="J721" s="177">
        <f>SUM(J717:J720)</f>
        <v>0</v>
      </c>
      <c r="K721" s="255"/>
      <c r="L721" s="286"/>
      <c r="M721" s="286"/>
      <c r="N721" s="286"/>
    </row>
    <row r="722" spans="1:14" ht="12.75" customHeight="1" x14ac:dyDescent="0.2">
      <c r="A722" s="255" t="s">
        <v>7</v>
      </c>
      <c r="B722" s="257"/>
      <c r="C722" s="257"/>
      <c r="D722" s="255" t="s">
        <v>174</v>
      </c>
      <c r="E722" s="257"/>
      <c r="F722" s="113" t="s">
        <v>16</v>
      </c>
      <c r="G722" s="177">
        <f t="shared" si="221"/>
        <v>-1.9</v>
      </c>
      <c r="H722" s="178">
        <v>-1.9</v>
      </c>
      <c r="I722" s="178">
        <v>-1.9</v>
      </c>
      <c r="J722" s="178"/>
      <c r="K722" s="255" t="s">
        <v>12</v>
      </c>
      <c r="L722" s="286" t="s">
        <v>199</v>
      </c>
      <c r="M722" s="286"/>
      <c r="N722" s="286"/>
    </row>
    <row r="723" spans="1:14" ht="12.75" customHeight="1" x14ac:dyDescent="0.2">
      <c r="A723" s="255"/>
      <c r="B723" s="257"/>
      <c r="C723" s="257"/>
      <c r="D723" s="255"/>
      <c r="E723" s="257"/>
      <c r="F723" s="172" t="s">
        <v>6</v>
      </c>
      <c r="G723" s="177">
        <f t="shared" si="221"/>
        <v>-0.6</v>
      </c>
      <c r="H723" s="178">
        <v>-0.6</v>
      </c>
      <c r="I723" s="178"/>
      <c r="J723" s="178"/>
      <c r="K723" s="255"/>
      <c r="L723" s="286"/>
      <c r="M723" s="286"/>
      <c r="N723" s="286"/>
    </row>
    <row r="724" spans="1:14" ht="12.75" customHeight="1" x14ac:dyDescent="0.2">
      <c r="A724" s="255"/>
      <c r="B724" s="257"/>
      <c r="C724" s="257"/>
      <c r="D724" s="255"/>
      <c r="E724" s="257"/>
      <c r="F724" s="172" t="s">
        <v>16</v>
      </c>
      <c r="G724" s="177">
        <f t="shared" si="221"/>
        <v>-2.1</v>
      </c>
      <c r="H724" s="178">
        <v>-2.1</v>
      </c>
      <c r="I724" s="178">
        <v>-2.1</v>
      </c>
      <c r="J724" s="178"/>
      <c r="K724" s="255" t="s">
        <v>11</v>
      </c>
      <c r="L724" s="286"/>
      <c r="M724" s="286"/>
      <c r="N724" s="286"/>
    </row>
    <row r="725" spans="1:14" ht="12.75" customHeight="1" x14ac:dyDescent="0.2">
      <c r="A725" s="255"/>
      <c r="B725" s="257"/>
      <c r="C725" s="257"/>
      <c r="D725" s="255"/>
      <c r="E725" s="257"/>
      <c r="F725" s="113" t="s">
        <v>6</v>
      </c>
      <c r="G725" s="177">
        <f t="shared" si="221"/>
        <v>-0.7</v>
      </c>
      <c r="H725" s="178">
        <v>-0.7</v>
      </c>
      <c r="I725" s="178"/>
      <c r="J725" s="178"/>
      <c r="K725" s="255"/>
      <c r="L725" s="286"/>
      <c r="M725" s="286"/>
      <c r="N725" s="286"/>
    </row>
    <row r="726" spans="1:14" ht="24" customHeight="1" x14ac:dyDescent="0.2">
      <c r="A726" s="255"/>
      <c r="B726" s="257"/>
      <c r="C726" s="257"/>
      <c r="D726" s="255"/>
      <c r="E726" s="257"/>
      <c r="F726" s="10" t="s">
        <v>67</v>
      </c>
      <c r="G726" s="177">
        <f t="shared" si="221"/>
        <v>-5.3</v>
      </c>
      <c r="H726" s="177">
        <f>SUM(H722:H725)</f>
        <v>-5.3</v>
      </c>
      <c r="I726" s="177">
        <f>SUM(I722:I725)</f>
        <v>-4</v>
      </c>
      <c r="J726" s="177">
        <f>SUM(J722:J725)</f>
        <v>0</v>
      </c>
      <c r="K726" s="255"/>
      <c r="L726" s="286"/>
      <c r="M726" s="286"/>
      <c r="N726" s="286"/>
    </row>
    <row r="727" spans="1:14" ht="12.75" customHeight="1" x14ac:dyDescent="0.2">
      <c r="A727" s="255" t="s">
        <v>13</v>
      </c>
      <c r="B727" s="257"/>
      <c r="C727" s="257"/>
      <c r="D727" s="255" t="s">
        <v>175</v>
      </c>
      <c r="E727" s="257"/>
      <c r="F727" s="113" t="s">
        <v>16</v>
      </c>
      <c r="G727" s="177">
        <f t="shared" si="221"/>
        <v>-9.4</v>
      </c>
      <c r="H727" s="178">
        <v>-9.4</v>
      </c>
      <c r="I727" s="178">
        <v>-9.4</v>
      </c>
      <c r="J727" s="178"/>
      <c r="K727" s="255" t="s">
        <v>12</v>
      </c>
      <c r="L727" s="286" t="s">
        <v>200</v>
      </c>
      <c r="M727" s="286"/>
      <c r="N727" s="286"/>
    </row>
    <row r="728" spans="1:14" ht="12.75" customHeight="1" x14ac:dyDescent="0.2">
      <c r="A728" s="255"/>
      <c r="B728" s="257"/>
      <c r="C728" s="257"/>
      <c r="D728" s="255"/>
      <c r="E728" s="257"/>
      <c r="F728" s="172" t="s">
        <v>6</v>
      </c>
      <c r="G728" s="177">
        <f t="shared" si="221"/>
        <v>-2.9</v>
      </c>
      <c r="H728" s="178">
        <v>-2.9</v>
      </c>
      <c r="I728" s="178"/>
      <c r="J728" s="178"/>
      <c r="K728" s="255"/>
      <c r="L728" s="286"/>
      <c r="M728" s="286"/>
      <c r="N728" s="286"/>
    </row>
    <row r="729" spans="1:14" ht="12.75" customHeight="1" x14ac:dyDescent="0.2">
      <c r="A729" s="255"/>
      <c r="B729" s="257"/>
      <c r="C729" s="257"/>
      <c r="D729" s="255"/>
      <c r="E729" s="257"/>
      <c r="F729" s="172" t="s">
        <v>16</v>
      </c>
      <c r="G729" s="177">
        <f t="shared" si="221"/>
        <v>-9.1999999999999993</v>
      </c>
      <c r="H729" s="178">
        <v>-9.1999999999999993</v>
      </c>
      <c r="I729" s="178">
        <v>-9.1999999999999993</v>
      </c>
      <c r="J729" s="178"/>
      <c r="K729" s="256" t="s">
        <v>11</v>
      </c>
      <c r="L729" s="286"/>
      <c r="M729" s="286"/>
      <c r="N729" s="286"/>
    </row>
    <row r="730" spans="1:14" ht="12.75" customHeight="1" x14ac:dyDescent="0.2">
      <c r="A730" s="255"/>
      <c r="B730" s="257"/>
      <c r="C730" s="257"/>
      <c r="D730" s="255"/>
      <c r="E730" s="257"/>
      <c r="F730" s="113" t="s">
        <v>6</v>
      </c>
      <c r="G730" s="177">
        <f t="shared" si="221"/>
        <v>-3</v>
      </c>
      <c r="H730" s="178">
        <v>-3</v>
      </c>
      <c r="I730" s="178"/>
      <c r="J730" s="178"/>
      <c r="K730" s="257"/>
      <c r="L730" s="286"/>
      <c r="M730" s="286"/>
      <c r="N730" s="286"/>
    </row>
    <row r="731" spans="1:14" ht="24.75" customHeight="1" x14ac:dyDescent="0.2">
      <c r="A731" s="255"/>
      <c r="B731" s="257"/>
      <c r="C731" s="258"/>
      <c r="D731" s="255"/>
      <c r="E731" s="258"/>
      <c r="F731" s="10" t="s">
        <v>67</v>
      </c>
      <c r="G731" s="177">
        <f t="shared" si="221"/>
        <v>-24.5</v>
      </c>
      <c r="H731" s="177">
        <f>SUM(H727:H730)</f>
        <v>-24.5</v>
      </c>
      <c r="I731" s="177">
        <f>SUM(I727:I730)</f>
        <v>-18.600000000000001</v>
      </c>
      <c r="J731" s="177">
        <f>SUM(J727:J730)</f>
        <v>0</v>
      </c>
      <c r="K731" s="258"/>
      <c r="L731" s="286"/>
      <c r="M731" s="286"/>
      <c r="N731" s="286"/>
    </row>
    <row r="732" spans="1:14" ht="12.75" customHeight="1" x14ac:dyDescent="0.2">
      <c r="A732" s="255" t="s">
        <v>29</v>
      </c>
      <c r="B732" s="257" t="s">
        <v>443</v>
      </c>
      <c r="C732" s="257" t="s">
        <v>48</v>
      </c>
      <c r="D732" s="255" t="s">
        <v>176</v>
      </c>
      <c r="E732" s="257" t="s">
        <v>141</v>
      </c>
      <c r="F732" s="113" t="s">
        <v>16</v>
      </c>
      <c r="G732" s="177">
        <f t="shared" si="221"/>
        <v>9.4</v>
      </c>
      <c r="H732" s="178">
        <v>9.4</v>
      </c>
      <c r="I732" s="178">
        <v>9.4</v>
      </c>
      <c r="J732" s="178"/>
      <c r="K732" s="255" t="s">
        <v>12</v>
      </c>
      <c r="L732" s="286" t="s">
        <v>201</v>
      </c>
      <c r="M732" s="286"/>
      <c r="N732" s="286"/>
    </row>
    <row r="733" spans="1:14" ht="12.75" customHeight="1" x14ac:dyDescent="0.2">
      <c r="A733" s="255"/>
      <c r="B733" s="257"/>
      <c r="C733" s="257"/>
      <c r="D733" s="255"/>
      <c r="E733" s="257"/>
      <c r="F733" s="172" t="s">
        <v>6</v>
      </c>
      <c r="G733" s="177">
        <f t="shared" si="221"/>
        <v>2.9</v>
      </c>
      <c r="H733" s="178">
        <v>2.9</v>
      </c>
      <c r="I733" s="178"/>
      <c r="J733" s="178"/>
      <c r="K733" s="255"/>
      <c r="L733" s="286"/>
      <c r="M733" s="286"/>
      <c r="N733" s="286"/>
    </row>
    <row r="734" spans="1:14" ht="12.75" customHeight="1" x14ac:dyDescent="0.2">
      <c r="A734" s="255"/>
      <c r="B734" s="257"/>
      <c r="C734" s="257"/>
      <c r="D734" s="255"/>
      <c r="E734" s="257"/>
      <c r="F734" s="172" t="s">
        <v>16</v>
      </c>
      <c r="G734" s="177">
        <f t="shared" si="221"/>
        <v>9.1999999999999993</v>
      </c>
      <c r="H734" s="178">
        <v>9.1999999999999993</v>
      </c>
      <c r="I734" s="178">
        <v>9.1999999999999993</v>
      </c>
      <c r="J734" s="178"/>
      <c r="K734" s="255" t="s">
        <v>11</v>
      </c>
      <c r="L734" s="286"/>
      <c r="M734" s="286"/>
      <c r="N734" s="286"/>
    </row>
    <row r="735" spans="1:14" ht="12.75" customHeight="1" x14ac:dyDescent="0.2">
      <c r="A735" s="255"/>
      <c r="B735" s="257"/>
      <c r="C735" s="257"/>
      <c r="D735" s="255"/>
      <c r="E735" s="257"/>
      <c r="F735" s="113" t="s">
        <v>6</v>
      </c>
      <c r="G735" s="177">
        <f t="shared" si="221"/>
        <v>3</v>
      </c>
      <c r="H735" s="178">
        <v>3</v>
      </c>
      <c r="I735" s="178"/>
      <c r="J735" s="178"/>
      <c r="K735" s="255"/>
      <c r="L735" s="286"/>
      <c r="M735" s="286"/>
      <c r="N735" s="286"/>
    </row>
    <row r="736" spans="1:14" ht="12.75" customHeight="1" x14ac:dyDescent="0.2">
      <c r="A736" s="255"/>
      <c r="B736" s="258"/>
      <c r="C736" s="258"/>
      <c r="D736" s="255"/>
      <c r="E736" s="258"/>
      <c r="F736" s="10" t="s">
        <v>67</v>
      </c>
      <c r="G736" s="177">
        <f t="shared" si="221"/>
        <v>24.5</v>
      </c>
      <c r="H736" s="177">
        <f>SUM(H732:H735)</f>
        <v>24.5</v>
      </c>
      <c r="I736" s="177">
        <f t="shared" ref="I736:J736" si="222">SUM(I732:I735)</f>
        <v>18.600000000000001</v>
      </c>
      <c r="J736" s="177">
        <f t="shared" si="222"/>
        <v>0</v>
      </c>
      <c r="K736" s="255"/>
      <c r="L736" s="286"/>
      <c r="M736" s="286"/>
      <c r="N736" s="286"/>
    </row>
    <row r="737" spans="1:14" ht="12.75" hidden="1" customHeight="1" x14ac:dyDescent="0.2">
      <c r="A737" s="255" t="s">
        <v>499</v>
      </c>
      <c r="B737" s="27"/>
      <c r="C737" s="27"/>
      <c r="D737" s="255" t="s">
        <v>177</v>
      </c>
      <c r="E737" s="27"/>
      <c r="F737" s="113" t="s">
        <v>16</v>
      </c>
      <c r="G737" s="177">
        <f t="shared" si="221"/>
        <v>0</v>
      </c>
      <c r="H737" s="178"/>
      <c r="I737" s="178"/>
      <c r="J737" s="178"/>
      <c r="K737" s="27"/>
      <c r="L737" s="286" t="s">
        <v>202</v>
      </c>
      <c r="M737" s="286"/>
      <c r="N737" s="286"/>
    </row>
    <row r="738" spans="1:14" ht="12.75" hidden="1" customHeight="1" x14ac:dyDescent="0.2">
      <c r="A738" s="255"/>
      <c r="B738" s="27"/>
      <c r="C738" s="27"/>
      <c r="D738" s="255"/>
      <c r="E738" s="27"/>
      <c r="F738" s="113" t="s">
        <v>6</v>
      </c>
      <c r="G738" s="177">
        <f t="shared" si="221"/>
        <v>0</v>
      </c>
      <c r="H738" s="178"/>
      <c r="I738" s="178"/>
      <c r="J738" s="178"/>
      <c r="K738" s="27"/>
      <c r="L738" s="286"/>
      <c r="M738" s="286"/>
      <c r="N738" s="286"/>
    </row>
    <row r="739" spans="1:14" ht="18" hidden="1" customHeight="1" x14ac:dyDescent="0.2">
      <c r="A739" s="255"/>
      <c r="B739" s="27"/>
      <c r="C739" s="27"/>
      <c r="D739" s="255"/>
      <c r="E739" s="27"/>
      <c r="F739" s="10" t="s">
        <v>67</v>
      </c>
      <c r="G739" s="177">
        <f t="shared" si="221"/>
        <v>0</v>
      </c>
      <c r="H739" s="177">
        <f>SUM(H737:H738)</f>
        <v>0</v>
      </c>
      <c r="I739" s="177">
        <f t="shared" ref="I739:J739" si="223">SUM(I737:I738)</f>
        <v>0</v>
      </c>
      <c r="J739" s="177">
        <f t="shared" si="223"/>
        <v>0</v>
      </c>
      <c r="K739" s="27"/>
      <c r="L739" s="286"/>
      <c r="M739" s="286"/>
      <c r="N739" s="286"/>
    </row>
    <row r="740" spans="1:14" ht="12.75" hidden="1" customHeight="1" x14ac:dyDescent="0.2">
      <c r="A740" s="255" t="s">
        <v>500</v>
      </c>
      <c r="B740" s="27"/>
      <c r="C740" s="27"/>
      <c r="D740" s="255" t="s">
        <v>178</v>
      </c>
      <c r="E740" s="27"/>
      <c r="F740" s="113" t="s">
        <v>16</v>
      </c>
      <c r="G740" s="177">
        <f t="shared" si="221"/>
        <v>0</v>
      </c>
      <c r="H740" s="178"/>
      <c r="I740" s="178"/>
      <c r="J740" s="178"/>
      <c r="K740" s="27"/>
      <c r="L740" s="286" t="s">
        <v>203</v>
      </c>
      <c r="M740" s="286"/>
      <c r="N740" s="286"/>
    </row>
    <row r="741" spans="1:14" ht="12.75" hidden="1" customHeight="1" x14ac:dyDescent="0.2">
      <c r="A741" s="255"/>
      <c r="B741" s="27"/>
      <c r="C741" s="27"/>
      <c r="D741" s="255"/>
      <c r="E741" s="27"/>
      <c r="F741" s="113" t="s">
        <v>6</v>
      </c>
      <c r="G741" s="177">
        <f t="shared" si="221"/>
        <v>0</v>
      </c>
      <c r="H741" s="178"/>
      <c r="I741" s="178"/>
      <c r="J741" s="178"/>
      <c r="K741" s="27"/>
      <c r="L741" s="286"/>
      <c r="M741" s="286"/>
      <c r="N741" s="286"/>
    </row>
    <row r="742" spans="1:14" ht="12.75" hidden="1" customHeight="1" x14ac:dyDescent="0.2">
      <c r="A742" s="255"/>
      <c r="B742" s="27"/>
      <c r="C742" s="27"/>
      <c r="D742" s="255"/>
      <c r="E742" s="27"/>
      <c r="F742" s="10" t="s">
        <v>67</v>
      </c>
      <c r="G742" s="177">
        <f t="shared" si="221"/>
        <v>0</v>
      </c>
      <c r="H742" s="177">
        <f>SUM(H740:H741)</f>
        <v>0</v>
      </c>
      <c r="I742" s="177">
        <f t="shared" ref="I742:J742" si="224">SUM(I740:I741)</f>
        <v>0</v>
      </c>
      <c r="J742" s="177">
        <f t="shared" si="224"/>
        <v>0</v>
      </c>
      <c r="K742" s="27"/>
      <c r="L742" s="286"/>
      <c r="M742" s="286"/>
      <c r="N742" s="286"/>
    </row>
    <row r="743" spans="1:14" ht="12.75" hidden="1" customHeight="1" x14ac:dyDescent="0.2">
      <c r="A743" s="255" t="s">
        <v>501</v>
      </c>
      <c r="B743" s="27"/>
      <c r="C743" s="27"/>
      <c r="D743" s="255" t="s">
        <v>179</v>
      </c>
      <c r="E743" s="27"/>
      <c r="F743" s="113" t="s">
        <v>16</v>
      </c>
      <c r="G743" s="177">
        <f>SUM(H743+J743)</f>
        <v>0</v>
      </c>
      <c r="H743" s="178"/>
      <c r="I743" s="178"/>
      <c r="J743" s="178"/>
      <c r="K743" s="27"/>
      <c r="L743" s="286" t="s">
        <v>204</v>
      </c>
      <c r="M743" s="286"/>
      <c r="N743" s="286"/>
    </row>
    <row r="744" spans="1:14" ht="12.75" hidden="1" customHeight="1" x14ac:dyDescent="0.2">
      <c r="A744" s="255"/>
      <c r="B744" s="27"/>
      <c r="C744" s="27"/>
      <c r="D744" s="255"/>
      <c r="E744" s="27"/>
      <c r="F744" s="113" t="s">
        <v>6</v>
      </c>
      <c r="G744" s="177">
        <f>SUM(H744+J744)</f>
        <v>0</v>
      </c>
      <c r="H744" s="178"/>
      <c r="I744" s="178"/>
      <c r="J744" s="178"/>
      <c r="K744" s="27"/>
      <c r="L744" s="286"/>
      <c r="M744" s="286"/>
      <c r="N744" s="286"/>
    </row>
    <row r="745" spans="1:14" ht="12.75" hidden="1" customHeight="1" x14ac:dyDescent="0.2">
      <c r="A745" s="255"/>
      <c r="B745" s="26"/>
      <c r="C745" s="26"/>
      <c r="D745" s="255"/>
      <c r="E745" s="26"/>
      <c r="F745" s="10" t="s">
        <v>67</v>
      </c>
      <c r="G745" s="177">
        <f>SUM(H745+J745)</f>
        <v>0</v>
      </c>
      <c r="H745" s="177">
        <f>SUM(H743:H744)</f>
        <v>0</v>
      </c>
      <c r="I745" s="177">
        <f>SUM(I743:I744)</f>
        <v>0</v>
      </c>
      <c r="J745" s="177">
        <f>SUM(J743:J744)</f>
        <v>0</v>
      </c>
      <c r="K745" s="26"/>
      <c r="L745" s="286"/>
      <c r="M745" s="286"/>
      <c r="N745" s="286"/>
    </row>
    <row r="746" spans="1:14" ht="15.75" customHeight="1" x14ac:dyDescent="0.2">
      <c r="A746" s="312" t="s">
        <v>296</v>
      </c>
      <c r="B746" s="312"/>
      <c r="C746" s="312"/>
      <c r="D746" s="312"/>
      <c r="E746" s="312"/>
      <c r="F746" s="312"/>
      <c r="G746" s="184">
        <f>SUM(H746+J746)</f>
        <v>0</v>
      </c>
      <c r="H746" s="184">
        <f>SUM(H707+H710+H713+H716+H721+H726+H731+H736+H739+H742+H745)</f>
        <v>0</v>
      </c>
      <c r="I746" s="184">
        <f t="shared" ref="I746:J746" si="225">SUM(I707+I710+I713+I716+I721+I726+I731+I736+I739+I742+I745)</f>
        <v>0</v>
      </c>
      <c r="J746" s="184">
        <f t="shared" si="225"/>
        <v>0</v>
      </c>
      <c r="K746" s="129"/>
      <c r="L746" s="296"/>
      <c r="M746" s="296"/>
      <c r="N746" s="296"/>
    </row>
    <row r="747" spans="1:14" ht="12.75" hidden="1" customHeight="1" x14ac:dyDescent="0.2">
      <c r="A747" s="255" t="s">
        <v>152</v>
      </c>
      <c r="B747" s="255" t="s">
        <v>322</v>
      </c>
      <c r="C747" s="255" t="s">
        <v>48</v>
      </c>
      <c r="D747" s="255" t="s">
        <v>338</v>
      </c>
      <c r="E747" s="255" t="s">
        <v>340</v>
      </c>
      <c r="F747" s="113" t="s">
        <v>16</v>
      </c>
      <c r="G747" s="177">
        <f t="shared" ref="G747:G760" si="226">SUM(H747+J747)</f>
        <v>0</v>
      </c>
      <c r="H747" s="178"/>
      <c r="I747" s="178"/>
      <c r="J747" s="178"/>
      <c r="K747" s="27"/>
      <c r="L747" s="286" t="s">
        <v>339</v>
      </c>
      <c r="M747" s="286"/>
      <c r="N747" s="286"/>
    </row>
    <row r="748" spans="1:14" ht="12.75" hidden="1" customHeight="1" x14ac:dyDescent="0.2">
      <c r="A748" s="255"/>
      <c r="B748" s="255"/>
      <c r="C748" s="255"/>
      <c r="D748" s="255"/>
      <c r="E748" s="255"/>
      <c r="F748" s="113" t="s">
        <v>6</v>
      </c>
      <c r="G748" s="177">
        <f t="shared" si="226"/>
        <v>0</v>
      </c>
      <c r="H748" s="178"/>
      <c r="I748" s="178"/>
      <c r="J748" s="178"/>
      <c r="K748" s="27"/>
      <c r="L748" s="286"/>
      <c r="M748" s="286"/>
      <c r="N748" s="286"/>
    </row>
    <row r="749" spans="1:14" ht="12.75" hidden="1" customHeight="1" x14ac:dyDescent="0.2">
      <c r="A749" s="255"/>
      <c r="B749" s="255"/>
      <c r="C749" s="255"/>
      <c r="D749" s="255"/>
      <c r="E749" s="255"/>
      <c r="F749" s="113" t="s">
        <v>21</v>
      </c>
      <c r="G749" s="177">
        <f t="shared" si="226"/>
        <v>0</v>
      </c>
      <c r="H749" s="178"/>
      <c r="I749" s="178"/>
      <c r="J749" s="178"/>
      <c r="K749" s="27"/>
      <c r="L749" s="286"/>
      <c r="M749" s="286"/>
      <c r="N749" s="286"/>
    </row>
    <row r="750" spans="1:14" ht="12.75" hidden="1" customHeight="1" x14ac:dyDescent="0.2">
      <c r="A750" s="255"/>
      <c r="B750" s="255"/>
      <c r="C750" s="255"/>
      <c r="D750" s="255"/>
      <c r="E750" s="255"/>
      <c r="F750" s="10" t="s">
        <v>67</v>
      </c>
      <c r="G750" s="177">
        <f t="shared" si="226"/>
        <v>0</v>
      </c>
      <c r="H750" s="177">
        <f>SUM(H747:H749)</f>
        <v>0</v>
      </c>
      <c r="I750" s="177">
        <f t="shared" ref="I750:J750" si="227">SUM(I747:I749)</f>
        <v>0</v>
      </c>
      <c r="J750" s="177">
        <f t="shared" si="227"/>
        <v>0</v>
      </c>
      <c r="K750" s="26"/>
      <c r="L750" s="286"/>
      <c r="M750" s="286"/>
      <c r="N750" s="286"/>
    </row>
    <row r="751" spans="1:14" ht="12.75" hidden="1" customHeight="1" x14ac:dyDescent="0.2">
      <c r="A751" s="255" t="s">
        <v>153</v>
      </c>
      <c r="B751" s="255" t="s">
        <v>298</v>
      </c>
      <c r="C751" s="255" t="s">
        <v>48</v>
      </c>
      <c r="D751" s="255" t="s">
        <v>354</v>
      </c>
      <c r="E751" s="255" t="s">
        <v>257</v>
      </c>
      <c r="F751" s="113" t="s">
        <v>16</v>
      </c>
      <c r="G751" s="177">
        <f t="shared" si="226"/>
        <v>0</v>
      </c>
      <c r="H751" s="178"/>
      <c r="I751" s="178"/>
      <c r="J751" s="178"/>
      <c r="K751" s="255" t="s">
        <v>11</v>
      </c>
      <c r="L751" s="286" t="s">
        <v>351</v>
      </c>
      <c r="M751" s="286"/>
      <c r="N751" s="286"/>
    </row>
    <row r="752" spans="1:14" ht="12.75" hidden="1" customHeight="1" x14ac:dyDescent="0.2">
      <c r="A752" s="255"/>
      <c r="B752" s="255"/>
      <c r="C752" s="255"/>
      <c r="D752" s="255"/>
      <c r="E752" s="255"/>
      <c r="F752" s="113" t="s">
        <v>6</v>
      </c>
      <c r="G752" s="177">
        <f t="shared" si="226"/>
        <v>0</v>
      </c>
      <c r="H752" s="178"/>
      <c r="I752" s="178"/>
      <c r="J752" s="178"/>
      <c r="K752" s="255"/>
      <c r="L752" s="286"/>
      <c r="M752" s="286"/>
      <c r="N752" s="286"/>
    </row>
    <row r="753" spans="1:14" ht="12.75" hidden="1" customHeight="1" x14ac:dyDescent="0.2">
      <c r="A753" s="255"/>
      <c r="B753" s="255"/>
      <c r="C753" s="255"/>
      <c r="D753" s="255"/>
      <c r="E753" s="255"/>
      <c r="F753" s="10" t="s">
        <v>67</v>
      </c>
      <c r="G753" s="177">
        <f t="shared" si="226"/>
        <v>0</v>
      </c>
      <c r="H753" s="177">
        <f>SUM(H751:H752)</f>
        <v>0</v>
      </c>
      <c r="I753" s="177">
        <f t="shared" ref="I753:J753" si="228">SUM(I751:I752)</f>
        <v>0</v>
      </c>
      <c r="J753" s="177">
        <f t="shared" si="228"/>
        <v>0</v>
      </c>
      <c r="K753" s="255"/>
      <c r="L753" s="286"/>
      <c r="M753" s="286"/>
      <c r="N753" s="286"/>
    </row>
    <row r="754" spans="1:14" ht="12.75" hidden="1" customHeight="1" x14ac:dyDescent="0.2">
      <c r="A754" s="255" t="s">
        <v>289</v>
      </c>
      <c r="B754" s="255"/>
      <c r="C754" s="255"/>
      <c r="D754" s="255" t="s">
        <v>355</v>
      </c>
      <c r="E754" s="255"/>
      <c r="F754" s="113" t="s">
        <v>16</v>
      </c>
      <c r="G754" s="177">
        <f t="shared" si="226"/>
        <v>0</v>
      </c>
      <c r="H754" s="178"/>
      <c r="I754" s="178"/>
      <c r="J754" s="178"/>
      <c r="K754" s="255"/>
      <c r="L754" s="286" t="s">
        <v>352</v>
      </c>
      <c r="M754" s="286"/>
      <c r="N754" s="286"/>
    </row>
    <row r="755" spans="1:14" ht="12.75" hidden="1" customHeight="1" x14ac:dyDescent="0.2">
      <c r="A755" s="255"/>
      <c r="B755" s="255"/>
      <c r="C755" s="255"/>
      <c r="D755" s="255"/>
      <c r="E755" s="255"/>
      <c r="F755" s="113" t="s">
        <v>6</v>
      </c>
      <c r="G755" s="177">
        <f t="shared" si="226"/>
        <v>0</v>
      </c>
      <c r="H755" s="178"/>
      <c r="I755" s="178"/>
      <c r="J755" s="178"/>
      <c r="K755" s="255"/>
      <c r="L755" s="286"/>
      <c r="M755" s="286"/>
      <c r="N755" s="286"/>
    </row>
    <row r="756" spans="1:14" ht="12.75" hidden="1" customHeight="1" x14ac:dyDescent="0.2">
      <c r="A756" s="255"/>
      <c r="B756" s="255"/>
      <c r="C756" s="255"/>
      <c r="D756" s="255"/>
      <c r="E756" s="255"/>
      <c r="F756" s="10" t="s">
        <v>67</v>
      </c>
      <c r="G756" s="177">
        <f t="shared" si="226"/>
        <v>0</v>
      </c>
      <c r="H756" s="177">
        <f>SUM(H754:H755)</f>
        <v>0</v>
      </c>
      <c r="I756" s="177">
        <f t="shared" ref="I756:J756" si="229">SUM(I754:I755)</f>
        <v>0</v>
      </c>
      <c r="J756" s="177">
        <f t="shared" si="229"/>
        <v>0</v>
      </c>
      <c r="K756" s="255"/>
      <c r="L756" s="286"/>
      <c r="M756" s="286"/>
      <c r="N756" s="286"/>
    </row>
    <row r="757" spans="1:14" ht="12.75" hidden="1" customHeight="1" x14ac:dyDescent="0.2">
      <c r="A757" s="255" t="s">
        <v>291</v>
      </c>
      <c r="B757" s="255"/>
      <c r="C757" s="255"/>
      <c r="D757" s="255" t="s">
        <v>356</v>
      </c>
      <c r="E757" s="255"/>
      <c r="F757" s="113" t="s">
        <v>16</v>
      </c>
      <c r="G757" s="177">
        <f t="shared" si="226"/>
        <v>0</v>
      </c>
      <c r="H757" s="178"/>
      <c r="I757" s="178"/>
      <c r="J757" s="178"/>
      <c r="K757" s="255"/>
      <c r="L757" s="286" t="s">
        <v>353</v>
      </c>
      <c r="M757" s="286"/>
      <c r="N757" s="286"/>
    </row>
    <row r="758" spans="1:14" ht="12.75" hidden="1" customHeight="1" x14ac:dyDescent="0.2">
      <c r="A758" s="255"/>
      <c r="B758" s="255"/>
      <c r="C758" s="255"/>
      <c r="D758" s="255"/>
      <c r="E758" s="255"/>
      <c r="F758" s="113" t="s">
        <v>6</v>
      </c>
      <c r="G758" s="177">
        <f t="shared" si="226"/>
        <v>0</v>
      </c>
      <c r="H758" s="178"/>
      <c r="I758" s="178"/>
      <c r="J758" s="178"/>
      <c r="K758" s="255"/>
      <c r="L758" s="286"/>
      <c r="M758" s="286"/>
      <c r="N758" s="286"/>
    </row>
    <row r="759" spans="1:14" ht="12.75" hidden="1" customHeight="1" x14ac:dyDescent="0.2">
      <c r="A759" s="255"/>
      <c r="B759" s="255"/>
      <c r="C759" s="255"/>
      <c r="D759" s="255"/>
      <c r="E759" s="255"/>
      <c r="F759" s="10" t="s">
        <v>67</v>
      </c>
      <c r="G759" s="177">
        <f t="shared" si="226"/>
        <v>0</v>
      </c>
      <c r="H759" s="177">
        <f>SUM(H757:H758)</f>
        <v>0</v>
      </c>
      <c r="I759" s="177">
        <f>SUM(I757:I758)</f>
        <v>0</v>
      </c>
      <c r="J759" s="177">
        <f>SUM(J757:J758)</f>
        <v>0</v>
      </c>
      <c r="K759" s="255"/>
      <c r="L759" s="286"/>
      <c r="M759" s="286"/>
      <c r="N759" s="286"/>
    </row>
    <row r="760" spans="1:14" ht="22.5" hidden="1" customHeight="1" x14ac:dyDescent="0.2">
      <c r="A760" s="312" t="s">
        <v>357</v>
      </c>
      <c r="B760" s="312"/>
      <c r="C760" s="312"/>
      <c r="D760" s="312"/>
      <c r="E760" s="312"/>
      <c r="F760" s="312"/>
      <c r="G760" s="184">
        <f t="shared" si="226"/>
        <v>0</v>
      </c>
      <c r="H760" s="184">
        <f>SUM(H753+H756+H759)</f>
        <v>0</v>
      </c>
      <c r="I760" s="184">
        <f t="shared" ref="I760:J760" si="230">SUM(I753+I756+I759)</f>
        <v>0</v>
      </c>
      <c r="J760" s="184">
        <f t="shared" si="230"/>
        <v>0</v>
      </c>
      <c r="K760" s="255"/>
      <c r="L760" s="112"/>
      <c r="M760" s="112"/>
      <c r="N760" s="112"/>
    </row>
    <row r="761" spans="1:14" ht="12.75" hidden="1" customHeight="1" x14ac:dyDescent="0.2">
      <c r="A761" s="15"/>
      <c r="B761" s="15"/>
      <c r="C761" s="15"/>
      <c r="D761" s="15"/>
      <c r="E761" s="15"/>
      <c r="F761" s="113" t="s">
        <v>16</v>
      </c>
      <c r="G761" s="177">
        <f t="shared" ref="G761:G778" si="231">SUM(H761+J761)</f>
        <v>0</v>
      </c>
      <c r="H761" s="178"/>
      <c r="I761" s="178"/>
      <c r="J761" s="178"/>
      <c r="K761" s="15"/>
      <c r="L761" s="118"/>
      <c r="M761" s="118"/>
      <c r="N761" s="118"/>
    </row>
    <row r="762" spans="1:14" ht="12.75" hidden="1" customHeight="1" x14ac:dyDescent="0.2">
      <c r="A762" s="15"/>
      <c r="B762" s="15"/>
      <c r="C762" s="15"/>
      <c r="D762" s="15"/>
      <c r="E762" s="15"/>
      <c r="F762" s="113" t="s">
        <v>6</v>
      </c>
      <c r="G762" s="177">
        <f t="shared" si="231"/>
        <v>0</v>
      </c>
      <c r="H762" s="178"/>
      <c r="I762" s="178"/>
      <c r="J762" s="178"/>
      <c r="K762" s="15"/>
      <c r="L762" s="118"/>
      <c r="M762" s="118"/>
      <c r="N762" s="118"/>
    </row>
    <row r="763" spans="1:14" ht="12.75" hidden="1" customHeight="1" x14ac:dyDescent="0.2">
      <c r="A763" s="15"/>
      <c r="B763" s="15"/>
      <c r="C763" s="15"/>
      <c r="D763" s="15"/>
      <c r="E763" s="15"/>
      <c r="F763" s="10" t="s">
        <v>67</v>
      </c>
      <c r="G763" s="177">
        <f t="shared" si="231"/>
        <v>0</v>
      </c>
      <c r="H763" s="177">
        <f>SUM(H761:H762)</f>
        <v>0</v>
      </c>
      <c r="I763" s="177">
        <f>SUM(I761:I762)</f>
        <v>0</v>
      </c>
      <c r="J763" s="177">
        <f>SUM(J761:J762)</f>
        <v>0</v>
      </c>
      <c r="K763" s="15"/>
      <c r="L763" s="118"/>
      <c r="M763" s="118"/>
      <c r="N763" s="118"/>
    </row>
    <row r="764" spans="1:14" ht="12.75" hidden="1" customHeight="1" x14ac:dyDescent="0.2">
      <c r="A764" s="255"/>
      <c r="B764" s="255"/>
      <c r="C764" s="15"/>
      <c r="D764" s="255"/>
      <c r="E764" s="15"/>
      <c r="F764" s="113" t="s">
        <v>16</v>
      </c>
      <c r="G764" s="177">
        <f t="shared" si="231"/>
        <v>0</v>
      </c>
      <c r="H764" s="178"/>
      <c r="I764" s="178"/>
      <c r="J764" s="178"/>
      <c r="K764" s="15"/>
      <c r="L764" s="329"/>
      <c r="M764" s="329"/>
      <c r="N764" s="329"/>
    </row>
    <row r="765" spans="1:14" ht="12.75" hidden="1" customHeight="1" x14ac:dyDescent="0.2">
      <c r="A765" s="255"/>
      <c r="B765" s="255"/>
      <c r="C765" s="15"/>
      <c r="D765" s="255"/>
      <c r="E765" s="15"/>
      <c r="F765" s="113" t="s">
        <v>6</v>
      </c>
      <c r="G765" s="177">
        <f t="shared" si="231"/>
        <v>0</v>
      </c>
      <c r="H765" s="178"/>
      <c r="I765" s="178"/>
      <c r="J765" s="178"/>
      <c r="K765" s="15"/>
      <c r="L765" s="329"/>
      <c r="M765" s="329"/>
      <c r="N765" s="329"/>
    </row>
    <row r="766" spans="1:14" ht="12.75" hidden="1" customHeight="1" x14ac:dyDescent="0.2">
      <c r="A766" s="255"/>
      <c r="B766" s="255"/>
      <c r="C766" s="15"/>
      <c r="D766" s="255"/>
      <c r="E766" s="15"/>
      <c r="F766" s="10" t="s">
        <v>67</v>
      </c>
      <c r="G766" s="177">
        <f t="shared" si="231"/>
        <v>0</v>
      </c>
      <c r="H766" s="177">
        <f>SUM(H764:H765)</f>
        <v>0</v>
      </c>
      <c r="I766" s="177">
        <f>SUM(I764:I765)</f>
        <v>0</v>
      </c>
      <c r="J766" s="177">
        <f>SUM(J764:J765)</f>
        <v>0</v>
      </c>
      <c r="K766" s="15"/>
      <c r="L766" s="329"/>
      <c r="M766" s="329"/>
      <c r="N766" s="329"/>
    </row>
    <row r="767" spans="1:14" ht="12.75" hidden="1" customHeight="1" x14ac:dyDescent="0.2">
      <c r="A767" s="255"/>
      <c r="B767" s="255"/>
      <c r="C767" s="15"/>
      <c r="D767" s="255"/>
      <c r="E767" s="15"/>
      <c r="F767" s="113" t="s">
        <v>16</v>
      </c>
      <c r="G767" s="177">
        <f t="shared" si="231"/>
        <v>0</v>
      </c>
      <c r="H767" s="178"/>
      <c r="I767" s="178"/>
      <c r="J767" s="178"/>
      <c r="K767" s="15"/>
      <c r="L767" s="329"/>
      <c r="M767" s="329"/>
      <c r="N767" s="329"/>
    </row>
    <row r="768" spans="1:14" ht="12.75" hidden="1" customHeight="1" x14ac:dyDescent="0.2">
      <c r="A768" s="255"/>
      <c r="B768" s="255"/>
      <c r="C768" s="15"/>
      <c r="D768" s="255"/>
      <c r="E768" s="15"/>
      <c r="F768" s="113" t="s">
        <v>6</v>
      </c>
      <c r="G768" s="177">
        <f t="shared" si="231"/>
        <v>0</v>
      </c>
      <c r="H768" s="178"/>
      <c r="I768" s="178"/>
      <c r="J768" s="178"/>
      <c r="K768" s="15"/>
      <c r="L768" s="329"/>
      <c r="M768" s="329"/>
      <c r="N768" s="329"/>
    </row>
    <row r="769" spans="1:14" ht="12.75" hidden="1" customHeight="1" x14ac:dyDescent="0.2">
      <c r="A769" s="255"/>
      <c r="B769" s="255"/>
      <c r="C769" s="15"/>
      <c r="D769" s="255"/>
      <c r="E769" s="15"/>
      <c r="F769" s="10" t="s">
        <v>67</v>
      </c>
      <c r="G769" s="177">
        <f t="shared" si="231"/>
        <v>0</v>
      </c>
      <c r="H769" s="177">
        <f>SUM(H767:H768)</f>
        <v>0</v>
      </c>
      <c r="I769" s="177">
        <f>SUM(I767:I768)</f>
        <v>0</v>
      </c>
      <c r="J769" s="177">
        <f>SUM(J767:J768)</f>
        <v>0</v>
      </c>
      <c r="K769" s="15"/>
      <c r="L769" s="329"/>
      <c r="M769" s="329"/>
      <c r="N769" s="329"/>
    </row>
    <row r="770" spans="1:14" ht="12.75" hidden="1" customHeight="1" x14ac:dyDescent="0.2">
      <c r="A770" s="255"/>
      <c r="B770" s="255"/>
      <c r="C770" s="15"/>
      <c r="D770" s="255"/>
      <c r="E770" s="15"/>
      <c r="F770" s="113" t="s">
        <v>16</v>
      </c>
      <c r="G770" s="177">
        <f t="shared" si="231"/>
        <v>0</v>
      </c>
      <c r="H770" s="178"/>
      <c r="I770" s="178"/>
      <c r="J770" s="178"/>
      <c r="K770" s="15"/>
      <c r="L770" s="329"/>
      <c r="M770" s="329"/>
      <c r="N770" s="329"/>
    </row>
    <row r="771" spans="1:14" ht="12.75" hidden="1" customHeight="1" x14ac:dyDescent="0.2">
      <c r="A771" s="255"/>
      <c r="B771" s="255"/>
      <c r="C771" s="15"/>
      <c r="D771" s="255"/>
      <c r="E771" s="15"/>
      <c r="F771" s="113" t="s">
        <v>6</v>
      </c>
      <c r="G771" s="177">
        <f t="shared" si="231"/>
        <v>0</v>
      </c>
      <c r="H771" s="178"/>
      <c r="I771" s="178"/>
      <c r="J771" s="178"/>
      <c r="K771" s="15"/>
      <c r="L771" s="329"/>
      <c r="M771" s="329"/>
      <c r="N771" s="329"/>
    </row>
    <row r="772" spans="1:14" ht="12.75" hidden="1" customHeight="1" x14ac:dyDescent="0.2">
      <c r="A772" s="255"/>
      <c r="B772" s="255"/>
      <c r="C772" s="15"/>
      <c r="D772" s="255"/>
      <c r="E772" s="15"/>
      <c r="F772" s="10" t="s">
        <v>67</v>
      </c>
      <c r="G772" s="177">
        <f t="shared" si="231"/>
        <v>0</v>
      </c>
      <c r="H772" s="177">
        <f>SUM(H770:H771)</f>
        <v>0</v>
      </c>
      <c r="I772" s="177">
        <f t="shared" ref="I772:J772" si="232">SUM(I770:I771)</f>
        <v>0</v>
      </c>
      <c r="J772" s="177">
        <f t="shared" si="232"/>
        <v>0</v>
      </c>
      <c r="K772" s="15"/>
      <c r="L772" s="329"/>
      <c r="M772" s="329"/>
      <c r="N772" s="329"/>
    </row>
    <row r="773" spans="1:14" ht="12.75" hidden="1" customHeight="1" x14ac:dyDescent="0.2">
      <c r="A773" s="255"/>
      <c r="B773" s="255"/>
      <c r="C773" s="15"/>
      <c r="D773" s="255"/>
      <c r="E773" s="15"/>
      <c r="F773" s="113" t="s">
        <v>16</v>
      </c>
      <c r="G773" s="177">
        <f t="shared" si="231"/>
        <v>0</v>
      </c>
      <c r="H773" s="178"/>
      <c r="I773" s="178"/>
      <c r="J773" s="178"/>
      <c r="K773" s="255" t="s">
        <v>11</v>
      </c>
      <c r="L773" s="329"/>
      <c r="M773" s="329"/>
      <c r="N773" s="329"/>
    </row>
    <row r="774" spans="1:14" ht="12.75" hidden="1" customHeight="1" x14ac:dyDescent="0.2">
      <c r="A774" s="255"/>
      <c r="B774" s="255"/>
      <c r="C774" s="15"/>
      <c r="D774" s="255"/>
      <c r="E774" s="15"/>
      <c r="F774" s="113" t="s">
        <v>6</v>
      </c>
      <c r="G774" s="177">
        <f t="shared" si="231"/>
        <v>0</v>
      </c>
      <c r="H774" s="178"/>
      <c r="I774" s="178"/>
      <c r="J774" s="178"/>
      <c r="K774" s="255"/>
      <c r="L774" s="329"/>
      <c r="M774" s="329"/>
      <c r="N774" s="329"/>
    </row>
    <row r="775" spans="1:14" ht="24.75" hidden="1" customHeight="1" x14ac:dyDescent="0.2">
      <c r="A775" s="255"/>
      <c r="B775" s="255"/>
      <c r="C775" s="15"/>
      <c r="D775" s="255"/>
      <c r="E775" s="15"/>
      <c r="F775" s="10" t="s">
        <v>67</v>
      </c>
      <c r="G775" s="177">
        <f t="shared" si="231"/>
        <v>0</v>
      </c>
      <c r="H775" s="177">
        <f>SUM(H773:H774)</f>
        <v>0</v>
      </c>
      <c r="I775" s="177">
        <f>SUM(I773:I774)</f>
        <v>0</v>
      </c>
      <c r="J775" s="177">
        <f>SUM(J773:J774)</f>
        <v>0</v>
      </c>
      <c r="K775" s="255"/>
      <c r="L775" s="329"/>
      <c r="M775" s="329"/>
      <c r="N775" s="329"/>
    </row>
    <row r="776" spans="1:14" ht="12.75" hidden="1" customHeight="1" x14ac:dyDescent="0.2">
      <c r="A776" s="255"/>
      <c r="B776" s="255"/>
      <c r="C776" s="15"/>
      <c r="D776" s="255"/>
      <c r="E776" s="15"/>
      <c r="F776" s="113" t="s">
        <v>16</v>
      </c>
      <c r="G776" s="177">
        <f t="shared" si="231"/>
        <v>0</v>
      </c>
      <c r="H776" s="178"/>
      <c r="I776" s="178"/>
      <c r="J776" s="178"/>
      <c r="K776" s="255"/>
      <c r="L776" s="329"/>
      <c r="M776" s="329"/>
      <c r="N776" s="329"/>
    </row>
    <row r="777" spans="1:14" ht="12.75" hidden="1" customHeight="1" x14ac:dyDescent="0.2">
      <c r="A777" s="255"/>
      <c r="B777" s="255"/>
      <c r="C777" s="15"/>
      <c r="D777" s="255"/>
      <c r="E777" s="15"/>
      <c r="F777" s="113" t="s">
        <v>6</v>
      </c>
      <c r="G777" s="177">
        <f t="shared" si="231"/>
        <v>0</v>
      </c>
      <c r="H777" s="178"/>
      <c r="I777" s="178"/>
      <c r="J777" s="178"/>
      <c r="K777" s="255"/>
      <c r="L777" s="329"/>
      <c r="M777" s="329"/>
      <c r="N777" s="329"/>
    </row>
    <row r="778" spans="1:14" ht="21" hidden="1" customHeight="1" x14ac:dyDescent="0.2">
      <c r="A778" s="255"/>
      <c r="B778" s="255"/>
      <c r="C778" s="15"/>
      <c r="D778" s="255"/>
      <c r="E778" s="15"/>
      <c r="F778" s="10" t="s">
        <v>67</v>
      </c>
      <c r="G778" s="177">
        <f t="shared" si="231"/>
        <v>0</v>
      </c>
      <c r="H778" s="177">
        <f>SUM(H776:H777)</f>
        <v>0</v>
      </c>
      <c r="I778" s="177">
        <f>SUM(I776:I777)</f>
        <v>0</v>
      </c>
      <c r="J778" s="177">
        <f>SUM(J776:J777)</f>
        <v>0</v>
      </c>
      <c r="K778" s="255"/>
      <c r="L778" s="329"/>
      <c r="M778" s="329"/>
      <c r="N778" s="329"/>
    </row>
    <row r="779" spans="1:14" ht="12.75" hidden="1" customHeight="1" x14ac:dyDescent="0.2">
      <c r="A779" s="255"/>
      <c r="B779" s="255"/>
      <c r="C779" s="15"/>
      <c r="D779" s="255"/>
      <c r="E779" s="15"/>
      <c r="F779" s="113" t="s">
        <v>16</v>
      </c>
      <c r="G779" s="177">
        <f>SUM(H779+J779)</f>
        <v>0</v>
      </c>
      <c r="H779" s="178"/>
      <c r="I779" s="178"/>
      <c r="J779" s="178"/>
      <c r="K779" s="255"/>
      <c r="L779" s="329"/>
      <c r="M779" s="329"/>
      <c r="N779" s="329"/>
    </row>
    <row r="780" spans="1:14" ht="12.75" hidden="1" customHeight="1" x14ac:dyDescent="0.2">
      <c r="A780" s="255"/>
      <c r="B780" s="255"/>
      <c r="C780" s="15"/>
      <c r="D780" s="255"/>
      <c r="E780" s="15"/>
      <c r="F780" s="113" t="s">
        <v>6</v>
      </c>
      <c r="G780" s="177">
        <f t="shared" ref="G780" si="233">SUM(H780+J780)</f>
        <v>0</v>
      </c>
      <c r="H780" s="178"/>
      <c r="I780" s="178"/>
      <c r="J780" s="178"/>
      <c r="K780" s="255"/>
      <c r="L780" s="329"/>
      <c r="M780" s="329"/>
      <c r="N780" s="329"/>
    </row>
    <row r="781" spans="1:14" ht="12.75" hidden="1" customHeight="1" x14ac:dyDescent="0.2">
      <c r="A781" s="255"/>
      <c r="B781" s="255"/>
      <c r="C781" s="15"/>
      <c r="D781" s="255"/>
      <c r="E781" s="15"/>
      <c r="F781" s="10" t="s">
        <v>67</v>
      </c>
      <c r="G781" s="177">
        <f>SUM(H781+J781)</f>
        <v>0</v>
      </c>
      <c r="H781" s="177">
        <f>SUM(H779:H780)</f>
        <v>0</v>
      </c>
      <c r="I781" s="177">
        <f>SUM(I779:I780)</f>
        <v>0</v>
      </c>
      <c r="J781" s="177">
        <f>SUM(J779:J780)</f>
        <v>0</v>
      </c>
      <c r="K781" s="255"/>
      <c r="L781" s="329"/>
      <c r="M781" s="329"/>
      <c r="N781" s="329"/>
    </row>
    <row r="782" spans="1:14" ht="12.75" hidden="1" customHeight="1" x14ac:dyDescent="0.2">
      <c r="A782" s="255" t="s">
        <v>5</v>
      </c>
      <c r="B782" s="255" t="s">
        <v>275</v>
      </c>
      <c r="C782" s="255" t="s">
        <v>48</v>
      </c>
      <c r="D782" s="255" t="s">
        <v>140</v>
      </c>
      <c r="E782" s="255" t="s">
        <v>141</v>
      </c>
      <c r="F782" s="113" t="s">
        <v>16</v>
      </c>
      <c r="G782" s="177">
        <f t="shared" ref="G782:G785" si="234">SUM(H782+J782)</f>
        <v>0</v>
      </c>
      <c r="H782" s="186"/>
      <c r="I782" s="186"/>
      <c r="J782" s="185"/>
      <c r="K782" s="255"/>
      <c r="L782" s="286" t="s">
        <v>217</v>
      </c>
      <c r="M782" s="286"/>
      <c r="N782" s="286"/>
    </row>
    <row r="783" spans="1:14" ht="12.75" hidden="1" customHeight="1" x14ac:dyDescent="0.2">
      <c r="A783" s="255"/>
      <c r="B783" s="255"/>
      <c r="C783" s="255"/>
      <c r="D783" s="255"/>
      <c r="E783" s="255"/>
      <c r="F783" s="113" t="s">
        <v>6</v>
      </c>
      <c r="G783" s="177">
        <f t="shared" si="234"/>
        <v>0</v>
      </c>
      <c r="H783" s="186"/>
      <c r="I783" s="186"/>
      <c r="J783" s="185"/>
      <c r="K783" s="255"/>
      <c r="L783" s="286"/>
      <c r="M783" s="286"/>
      <c r="N783" s="286"/>
    </row>
    <row r="784" spans="1:14" ht="12.75" hidden="1" customHeight="1" x14ac:dyDescent="0.2">
      <c r="A784" s="255"/>
      <c r="B784" s="255"/>
      <c r="C784" s="255"/>
      <c r="D784" s="255"/>
      <c r="E784" s="255"/>
      <c r="F784" s="113" t="s">
        <v>8</v>
      </c>
      <c r="G784" s="177">
        <f t="shared" si="234"/>
        <v>0</v>
      </c>
      <c r="H784" s="178"/>
      <c r="I784" s="178"/>
      <c r="J784" s="185"/>
      <c r="K784" s="255"/>
      <c r="L784" s="286"/>
      <c r="M784" s="286"/>
      <c r="N784" s="286"/>
    </row>
    <row r="785" spans="1:14" ht="12.75" hidden="1" customHeight="1" x14ac:dyDescent="0.2">
      <c r="A785" s="255"/>
      <c r="B785" s="255"/>
      <c r="C785" s="255"/>
      <c r="D785" s="255"/>
      <c r="E785" s="255"/>
      <c r="F785" s="10" t="s">
        <v>67</v>
      </c>
      <c r="G785" s="177">
        <f t="shared" si="234"/>
        <v>0</v>
      </c>
      <c r="H785" s="177">
        <f>SUM(H782+H783+H784)</f>
        <v>0</v>
      </c>
      <c r="I785" s="177">
        <f t="shared" ref="I785:J785" si="235">SUM(I782+I783+I784)</f>
        <v>0</v>
      </c>
      <c r="J785" s="177">
        <f t="shared" si="235"/>
        <v>0</v>
      </c>
      <c r="K785" s="255"/>
      <c r="L785" s="286"/>
      <c r="M785" s="286"/>
      <c r="N785" s="286"/>
    </row>
    <row r="786" spans="1:14" ht="12.75" hidden="1" customHeight="1" x14ac:dyDescent="0.2">
      <c r="A786" s="312"/>
      <c r="B786" s="312"/>
      <c r="C786" s="312"/>
      <c r="D786" s="312"/>
      <c r="E786" s="312"/>
      <c r="F786" s="312"/>
      <c r="G786" s="184"/>
      <c r="H786" s="184"/>
      <c r="I786" s="184"/>
      <c r="J786" s="184"/>
      <c r="K786" s="249"/>
      <c r="L786" s="250"/>
      <c r="M786" s="250"/>
      <c r="N786" s="251"/>
    </row>
    <row r="787" spans="1:14" ht="12.75" customHeight="1" x14ac:dyDescent="0.2">
      <c r="A787" s="293" t="s">
        <v>84</v>
      </c>
      <c r="B787" s="293"/>
      <c r="C787" s="293"/>
      <c r="D787" s="293"/>
      <c r="E787" s="293"/>
      <c r="F787" s="293"/>
      <c r="G787" s="187">
        <f t="shared" si="199"/>
        <v>0</v>
      </c>
      <c r="H787" s="187">
        <f>SUM(H658+H701+H704+H746)</f>
        <v>0</v>
      </c>
      <c r="I787" s="187">
        <f t="shared" ref="I787:J787" si="236">SUM(I658+I701+I704+I746)</f>
        <v>0</v>
      </c>
      <c r="J787" s="187">
        <f t="shared" si="236"/>
        <v>0</v>
      </c>
      <c r="K787" s="265"/>
      <c r="L787" s="265"/>
      <c r="M787" s="265"/>
      <c r="N787" s="265"/>
    </row>
    <row r="788" spans="1:14" ht="12.75" hidden="1" customHeight="1" x14ac:dyDescent="0.2">
      <c r="A788" s="293" t="s">
        <v>406</v>
      </c>
      <c r="B788" s="293"/>
      <c r="C788" s="293"/>
      <c r="D788" s="293"/>
      <c r="E788" s="293"/>
      <c r="F788" s="293"/>
      <c r="G788" s="187">
        <f t="shared" si="199"/>
        <v>0</v>
      </c>
      <c r="H788" s="187"/>
      <c r="I788" s="187"/>
      <c r="J788" s="187"/>
      <c r="K788" s="265"/>
      <c r="L788" s="265"/>
      <c r="M788" s="265"/>
      <c r="N788" s="265"/>
    </row>
    <row r="789" spans="1:14" ht="17.25" hidden="1" customHeight="1" x14ac:dyDescent="0.2">
      <c r="A789" s="293" t="s">
        <v>53</v>
      </c>
      <c r="B789" s="293"/>
      <c r="C789" s="293"/>
      <c r="D789" s="293"/>
      <c r="E789" s="293"/>
      <c r="F789" s="293"/>
      <c r="G789" s="187">
        <f t="shared" si="199"/>
        <v>0</v>
      </c>
      <c r="H789" s="187">
        <f>SUM(H790:H798)</f>
        <v>0</v>
      </c>
      <c r="I789" s="187">
        <f t="shared" ref="I789:J789" si="237">SUM(I790:I798)</f>
        <v>0</v>
      </c>
      <c r="J789" s="187">
        <f t="shared" si="237"/>
        <v>0</v>
      </c>
      <c r="K789" s="265"/>
      <c r="L789" s="265"/>
      <c r="M789" s="265"/>
      <c r="N789" s="265"/>
    </row>
    <row r="790" spans="1:14" ht="12.75" hidden="1" customHeight="1" x14ac:dyDescent="0.2">
      <c r="A790" s="269" t="s">
        <v>534</v>
      </c>
      <c r="B790" s="270"/>
      <c r="C790" s="270"/>
      <c r="D790" s="270"/>
      <c r="E790" s="270"/>
      <c r="F790" s="271"/>
      <c r="G790" s="187">
        <f t="shared" si="199"/>
        <v>0</v>
      </c>
      <c r="H790" s="185">
        <f>SUM(H620)</f>
        <v>0</v>
      </c>
      <c r="I790" s="185">
        <f t="shared" ref="I790:J790" si="238">SUM(I620)</f>
        <v>0</v>
      </c>
      <c r="J790" s="185">
        <f t="shared" si="238"/>
        <v>0</v>
      </c>
      <c r="K790" s="265"/>
      <c r="L790" s="265"/>
      <c r="M790" s="265"/>
      <c r="N790" s="265"/>
    </row>
    <row r="791" spans="1:14" ht="12.75" hidden="1" customHeight="1" x14ac:dyDescent="0.2">
      <c r="A791" s="269" t="s">
        <v>535</v>
      </c>
      <c r="B791" s="270"/>
      <c r="C791" s="270"/>
      <c r="D791" s="270"/>
      <c r="E791" s="270"/>
      <c r="F791" s="271"/>
      <c r="G791" s="187">
        <f t="shared" si="199"/>
        <v>0</v>
      </c>
      <c r="H791" s="185">
        <f>SUM(H624)</f>
        <v>0</v>
      </c>
      <c r="I791" s="185">
        <f t="shared" ref="I791:J791" si="239">SUM(I624)</f>
        <v>0</v>
      </c>
      <c r="J791" s="185">
        <f t="shared" si="239"/>
        <v>0</v>
      </c>
      <c r="K791" s="265"/>
      <c r="L791" s="265"/>
      <c r="M791" s="265"/>
      <c r="N791" s="265"/>
    </row>
    <row r="792" spans="1:14" ht="12.75" hidden="1" customHeight="1" x14ac:dyDescent="0.2">
      <c r="A792" s="269" t="s">
        <v>536</v>
      </c>
      <c r="B792" s="270"/>
      <c r="C792" s="270"/>
      <c r="D792" s="270"/>
      <c r="E792" s="270"/>
      <c r="F792" s="271"/>
      <c r="G792" s="187">
        <f t="shared" si="199"/>
        <v>0</v>
      </c>
      <c r="H792" s="185">
        <f>SUM(H628)</f>
        <v>0</v>
      </c>
      <c r="I792" s="185">
        <f t="shared" ref="I792:J792" si="240">SUM(I628)</f>
        <v>0</v>
      </c>
      <c r="J792" s="185">
        <f t="shared" si="240"/>
        <v>0</v>
      </c>
      <c r="K792" s="265"/>
      <c r="L792" s="265"/>
      <c r="M792" s="265"/>
      <c r="N792" s="265"/>
    </row>
    <row r="793" spans="1:14" ht="12.75" hidden="1" customHeight="1" x14ac:dyDescent="0.2">
      <c r="A793" s="269" t="s">
        <v>537</v>
      </c>
      <c r="B793" s="270"/>
      <c r="C793" s="270"/>
      <c r="D793" s="270"/>
      <c r="E793" s="270"/>
      <c r="F793" s="271"/>
      <c r="G793" s="187">
        <f t="shared" si="199"/>
        <v>0</v>
      </c>
      <c r="H793" s="185">
        <f>SUM(H632)</f>
        <v>0</v>
      </c>
      <c r="I793" s="185">
        <f t="shared" ref="I793:J793" si="241">SUM(I632)</f>
        <v>0</v>
      </c>
      <c r="J793" s="185">
        <f t="shared" si="241"/>
        <v>0</v>
      </c>
      <c r="K793" s="265"/>
      <c r="L793" s="265"/>
      <c r="M793" s="265"/>
      <c r="N793" s="265"/>
    </row>
    <row r="794" spans="1:14" ht="12.75" hidden="1" customHeight="1" x14ac:dyDescent="0.2">
      <c r="A794" s="269" t="s">
        <v>538</v>
      </c>
      <c r="B794" s="270"/>
      <c r="C794" s="270"/>
      <c r="D794" s="270"/>
      <c r="E794" s="270"/>
      <c r="F794" s="271"/>
      <c r="G794" s="187">
        <f t="shared" si="199"/>
        <v>0</v>
      </c>
      <c r="H794" s="185">
        <f>SUM(H636)</f>
        <v>0</v>
      </c>
      <c r="I794" s="185">
        <f t="shared" ref="I794:J794" si="242">SUM(I636)</f>
        <v>0</v>
      </c>
      <c r="J794" s="185">
        <f t="shared" si="242"/>
        <v>0</v>
      </c>
      <c r="K794" s="265"/>
      <c r="L794" s="265"/>
      <c r="M794" s="265"/>
      <c r="N794" s="265"/>
    </row>
    <row r="795" spans="1:14" ht="12.75" hidden="1" customHeight="1" x14ac:dyDescent="0.2">
      <c r="A795" s="269" t="s">
        <v>539</v>
      </c>
      <c r="B795" s="270"/>
      <c r="C795" s="270"/>
      <c r="D795" s="270"/>
      <c r="E795" s="270"/>
      <c r="F795" s="271"/>
      <c r="G795" s="187">
        <f t="shared" si="199"/>
        <v>0</v>
      </c>
      <c r="H795" s="185">
        <f>SUM(H640)</f>
        <v>0</v>
      </c>
      <c r="I795" s="185">
        <f t="shared" ref="I795:J795" si="243">SUM(I640)</f>
        <v>0</v>
      </c>
      <c r="J795" s="185">
        <f t="shared" si="243"/>
        <v>0</v>
      </c>
      <c r="K795" s="265"/>
      <c r="L795" s="265"/>
      <c r="M795" s="265"/>
      <c r="N795" s="265"/>
    </row>
    <row r="796" spans="1:14" ht="12.75" hidden="1" customHeight="1" x14ac:dyDescent="0.2">
      <c r="A796" s="269" t="s">
        <v>540</v>
      </c>
      <c r="B796" s="270"/>
      <c r="C796" s="270"/>
      <c r="D796" s="270"/>
      <c r="E796" s="270"/>
      <c r="F796" s="271"/>
      <c r="G796" s="187">
        <f t="shared" si="199"/>
        <v>0</v>
      </c>
      <c r="H796" s="185">
        <f>SUM(H645)</f>
        <v>0</v>
      </c>
      <c r="I796" s="185">
        <f t="shared" ref="I796:J796" si="244">SUM(I645)</f>
        <v>0</v>
      </c>
      <c r="J796" s="185">
        <f t="shared" si="244"/>
        <v>0</v>
      </c>
      <c r="K796" s="265"/>
      <c r="L796" s="265"/>
      <c r="M796" s="265"/>
      <c r="N796" s="265"/>
    </row>
    <row r="797" spans="1:14" ht="12.75" hidden="1" customHeight="1" x14ac:dyDescent="0.2">
      <c r="A797" s="269" t="s">
        <v>541</v>
      </c>
      <c r="B797" s="270"/>
      <c r="C797" s="270"/>
      <c r="D797" s="270"/>
      <c r="E797" s="270"/>
      <c r="F797" s="271"/>
      <c r="G797" s="187">
        <f t="shared" si="199"/>
        <v>0</v>
      </c>
      <c r="H797" s="185">
        <f>SUM(H650)</f>
        <v>0</v>
      </c>
      <c r="I797" s="185">
        <f t="shared" ref="I797:J797" si="245">SUM(I650)</f>
        <v>0</v>
      </c>
      <c r="J797" s="185">
        <f t="shared" si="245"/>
        <v>0</v>
      </c>
      <c r="K797" s="265"/>
      <c r="L797" s="265"/>
      <c r="M797" s="265"/>
      <c r="N797" s="265"/>
    </row>
    <row r="798" spans="1:14" ht="12.75" hidden="1" customHeight="1" x14ac:dyDescent="0.2">
      <c r="A798" s="269" t="s">
        <v>542</v>
      </c>
      <c r="B798" s="270"/>
      <c r="C798" s="270"/>
      <c r="D798" s="270"/>
      <c r="E798" s="270"/>
      <c r="F798" s="271"/>
      <c r="G798" s="187">
        <f t="shared" si="199"/>
        <v>0</v>
      </c>
      <c r="H798" s="185">
        <f>SUM(H657)</f>
        <v>0</v>
      </c>
      <c r="I798" s="185">
        <f t="shared" ref="I798:J798" si="246">SUM(I657)</f>
        <v>0</v>
      </c>
      <c r="J798" s="185">
        <f t="shared" si="246"/>
        <v>0</v>
      </c>
      <c r="K798" s="265"/>
      <c r="L798" s="265"/>
      <c r="M798" s="265"/>
      <c r="N798" s="265"/>
    </row>
    <row r="799" spans="1:14" ht="15" customHeight="1" x14ac:dyDescent="0.2">
      <c r="A799" s="293" t="s">
        <v>55</v>
      </c>
      <c r="B799" s="293"/>
      <c r="C799" s="293"/>
      <c r="D799" s="293"/>
      <c r="E799" s="293"/>
      <c r="F799" s="293"/>
      <c r="G799" s="187">
        <f t="shared" si="199"/>
        <v>0</v>
      </c>
      <c r="H799" s="187">
        <f>SUM(H800:H811)</f>
        <v>0</v>
      </c>
      <c r="I799" s="187">
        <f t="shared" ref="I799:J799" si="247">SUM(I800:I811)</f>
        <v>0</v>
      </c>
      <c r="J799" s="187">
        <f t="shared" si="247"/>
        <v>0</v>
      </c>
      <c r="K799" s="265"/>
      <c r="L799" s="265"/>
      <c r="M799" s="265"/>
      <c r="N799" s="265"/>
    </row>
    <row r="800" spans="1:14" ht="12.75" hidden="1" customHeight="1" x14ac:dyDescent="0.2">
      <c r="A800" s="269" t="s">
        <v>543</v>
      </c>
      <c r="B800" s="270"/>
      <c r="C800" s="270"/>
      <c r="D800" s="270"/>
      <c r="E800" s="270"/>
      <c r="F800" s="271"/>
      <c r="G800" s="187">
        <f t="shared" si="199"/>
        <v>0</v>
      </c>
      <c r="H800" s="185">
        <f>SUM(H667+H707)</f>
        <v>0</v>
      </c>
      <c r="I800" s="185">
        <f t="shared" ref="I800:J800" si="248">SUM(I667+I707)</f>
        <v>0</v>
      </c>
      <c r="J800" s="185">
        <f t="shared" si="248"/>
        <v>0</v>
      </c>
      <c r="K800" s="265"/>
      <c r="L800" s="265"/>
      <c r="M800" s="265"/>
      <c r="N800" s="265"/>
    </row>
    <row r="801" spans="1:14" ht="12.75" hidden="1" customHeight="1" x14ac:dyDescent="0.2">
      <c r="A801" s="269" t="s">
        <v>544</v>
      </c>
      <c r="B801" s="270"/>
      <c r="C801" s="270"/>
      <c r="D801" s="270"/>
      <c r="E801" s="270"/>
      <c r="F801" s="271"/>
      <c r="G801" s="187">
        <f t="shared" si="199"/>
        <v>0</v>
      </c>
      <c r="H801" s="185">
        <f>SUM(H670+H710)</f>
        <v>0</v>
      </c>
      <c r="I801" s="185">
        <f t="shared" ref="I801:J801" si="249">SUM(I670+I710)</f>
        <v>0</v>
      </c>
      <c r="J801" s="185">
        <f t="shared" si="249"/>
        <v>0</v>
      </c>
      <c r="K801" s="265"/>
      <c r="L801" s="265"/>
      <c r="M801" s="265"/>
      <c r="N801" s="265"/>
    </row>
    <row r="802" spans="1:14" ht="12.75" hidden="1" customHeight="1" x14ac:dyDescent="0.2">
      <c r="A802" s="269" t="s">
        <v>545</v>
      </c>
      <c r="B802" s="270"/>
      <c r="C802" s="270"/>
      <c r="D802" s="270"/>
      <c r="E802" s="270"/>
      <c r="F802" s="271"/>
      <c r="G802" s="187">
        <f t="shared" si="199"/>
        <v>0</v>
      </c>
      <c r="H802" s="185">
        <f>SUM(H673+H713)</f>
        <v>0</v>
      </c>
      <c r="I802" s="185">
        <f t="shared" ref="I802:J802" si="250">SUM(I673+I713)</f>
        <v>0</v>
      </c>
      <c r="J802" s="185">
        <f t="shared" si="250"/>
        <v>0</v>
      </c>
      <c r="K802" s="265"/>
      <c r="L802" s="265"/>
      <c r="M802" s="265"/>
      <c r="N802" s="265"/>
    </row>
    <row r="803" spans="1:14" ht="12.75" hidden="1" customHeight="1" x14ac:dyDescent="0.2">
      <c r="A803" s="269" t="s">
        <v>546</v>
      </c>
      <c r="B803" s="270"/>
      <c r="C803" s="270"/>
      <c r="D803" s="270"/>
      <c r="E803" s="270"/>
      <c r="F803" s="271"/>
      <c r="G803" s="187">
        <f t="shared" si="199"/>
        <v>0</v>
      </c>
      <c r="H803" s="185">
        <f>SUM(H676+H716)</f>
        <v>0</v>
      </c>
      <c r="I803" s="185">
        <f t="shared" ref="I803:J803" si="251">SUM(I676+I716)</f>
        <v>0</v>
      </c>
      <c r="J803" s="185">
        <f t="shared" si="251"/>
        <v>0</v>
      </c>
      <c r="K803" s="265"/>
      <c r="L803" s="265"/>
      <c r="M803" s="265"/>
      <c r="N803" s="265"/>
    </row>
    <row r="804" spans="1:14" ht="15" customHeight="1" x14ac:dyDescent="0.2">
      <c r="A804" s="269" t="s">
        <v>571</v>
      </c>
      <c r="B804" s="270"/>
      <c r="C804" s="270"/>
      <c r="D804" s="270"/>
      <c r="E804" s="270"/>
      <c r="F804" s="271"/>
      <c r="G804" s="187">
        <f t="shared" si="199"/>
        <v>5.3</v>
      </c>
      <c r="H804" s="185">
        <f>SUM(H679+H721)</f>
        <v>5.3</v>
      </c>
      <c r="I804" s="185">
        <f t="shared" ref="I804:J804" si="252">SUM(I679+I721)</f>
        <v>4</v>
      </c>
      <c r="J804" s="185">
        <f t="shared" si="252"/>
        <v>0</v>
      </c>
      <c r="K804" s="265"/>
      <c r="L804" s="265"/>
      <c r="M804" s="265"/>
      <c r="N804" s="265"/>
    </row>
    <row r="805" spans="1:14" ht="15" customHeight="1" x14ac:dyDescent="0.2">
      <c r="A805" s="269" t="s">
        <v>548</v>
      </c>
      <c r="B805" s="270"/>
      <c r="C805" s="270"/>
      <c r="D805" s="270"/>
      <c r="E805" s="270"/>
      <c r="F805" s="271"/>
      <c r="G805" s="187">
        <f t="shared" si="199"/>
        <v>-5.3</v>
      </c>
      <c r="H805" s="185">
        <f>SUM(H682+H726)</f>
        <v>-5.3</v>
      </c>
      <c r="I805" s="185">
        <f t="shared" ref="I805:J805" si="253">SUM(I682+I726)</f>
        <v>-4</v>
      </c>
      <c r="J805" s="185">
        <f t="shared" si="253"/>
        <v>0</v>
      </c>
      <c r="K805" s="265"/>
      <c r="L805" s="265"/>
      <c r="M805" s="265"/>
      <c r="N805" s="265"/>
    </row>
    <row r="806" spans="1:14" ht="15" customHeight="1" x14ac:dyDescent="0.2">
      <c r="A806" s="269" t="s">
        <v>549</v>
      </c>
      <c r="B806" s="270"/>
      <c r="C806" s="270"/>
      <c r="D806" s="270"/>
      <c r="E806" s="270"/>
      <c r="F806" s="271"/>
      <c r="G806" s="187">
        <f t="shared" si="199"/>
        <v>-24.5</v>
      </c>
      <c r="H806" s="185">
        <f>SUM(H685+H731)</f>
        <v>-24.5</v>
      </c>
      <c r="I806" s="185">
        <f t="shared" ref="I806:J806" si="254">SUM(I685+I731)</f>
        <v>-18.600000000000001</v>
      </c>
      <c r="J806" s="185">
        <f t="shared" si="254"/>
        <v>0</v>
      </c>
      <c r="K806" s="265"/>
      <c r="L806" s="265"/>
      <c r="M806" s="265"/>
      <c r="N806" s="265"/>
    </row>
    <row r="807" spans="1:14" ht="15" customHeight="1" x14ac:dyDescent="0.2">
      <c r="A807" s="269" t="s">
        <v>550</v>
      </c>
      <c r="B807" s="270"/>
      <c r="C807" s="270"/>
      <c r="D807" s="270"/>
      <c r="E807" s="270"/>
      <c r="F807" s="271"/>
      <c r="G807" s="187">
        <f t="shared" si="199"/>
        <v>24.5</v>
      </c>
      <c r="H807" s="185">
        <f>SUM(H688+H736)</f>
        <v>24.5</v>
      </c>
      <c r="I807" s="185">
        <f t="shared" ref="I807:J807" si="255">SUM(I688+I736)</f>
        <v>18.600000000000001</v>
      </c>
      <c r="J807" s="185">
        <f t="shared" si="255"/>
        <v>0</v>
      </c>
      <c r="K807" s="265"/>
      <c r="L807" s="265"/>
      <c r="M807" s="265"/>
      <c r="N807" s="265"/>
    </row>
    <row r="808" spans="1:14" ht="12.75" hidden="1" customHeight="1" x14ac:dyDescent="0.2">
      <c r="A808" s="269" t="s">
        <v>551</v>
      </c>
      <c r="B808" s="270"/>
      <c r="C808" s="270"/>
      <c r="D808" s="270"/>
      <c r="E808" s="270"/>
      <c r="F808" s="271"/>
      <c r="G808" s="187">
        <f t="shared" si="199"/>
        <v>0</v>
      </c>
      <c r="H808" s="185">
        <f>SUM(H691+H739)</f>
        <v>0</v>
      </c>
      <c r="I808" s="185">
        <f t="shared" ref="I808:J808" si="256">SUM(I691+I739)</f>
        <v>0</v>
      </c>
      <c r="J808" s="185">
        <f t="shared" si="256"/>
        <v>0</v>
      </c>
      <c r="K808" s="265"/>
      <c r="L808" s="265"/>
      <c r="M808" s="265"/>
      <c r="N808" s="265"/>
    </row>
    <row r="809" spans="1:14" ht="12.75" hidden="1" customHeight="1" x14ac:dyDescent="0.2">
      <c r="A809" s="269" t="s">
        <v>552</v>
      </c>
      <c r="B809" s="270"/>
      <c r="C809" s="270"/>
      <c r="D809" s="270"/>
      <c r="E809" s="270"/>
      <c r="F809" s="271"/>
      <c r="G809" s="187">
        <f t="shared" si="199"/>
        <v>0</v>
      </c>
      <c r="H809" s="185">
        <f>SUM(H694+H742)</f>
        <v>0</v>
      </c>
      <c r="I809" s="185">
        <f t="shared" ref="I809:J809" si="257">SUM(I694+I742)</f>
        <v>0</v>
      </c>
      <c r="J809" s="185">
        <f t="shared" si="257"/>
        <v>0</v>
      </c>
      <c r="K809" s="265"/>
      <c r="L809" s="265"/>
      <c r="M809" s="265"/>
      <c r="N809" s="265"/>
    </row>
    <row r="810" spans="1:14" ht="12.75" hidden="1" customHeight="1" x14ac:dyDescent="0.2">
      <c r="A810" s="269" t="s">
        <v>553</v>
      </c>
      <c r="B810" s="270"/>
      <c r="C810" s="270"/>
      <c r="D810" s="270"/>
      <c r="E810" s="270"/>
      <c r="F810" s="271"/>
      <c r="G810" s="187">
        <f t="shared" si="199"/>
        <v>0</v>
      </c>
      <c r="H810" s="185">
        <f>SUM(H697+H745)</f>
        <v>0</v>
      </c>
      <c r="I810" s="185">
        <f t="shared" ref="I810:J810" si="258">SUM(I697+I745)</f>
        <v>0</v>
      </c>
      <c r="J810" s="185">
        <f t="shared" si="258"/>
        <v>0</v>
      </c>
      <c r="K810" s="265"/>
      <c r="L810" s="265"/>
      <c r="M810" s="265"/>
      <c r="N810" s="265"/>
    </row>
    <row r="811" spans="1:14" ht="12.75" hidden="1" customHeight="1" x14ac:dyDescent="0.2">
      <c r="A811" s="269" t="s">
        <v>554</v>
      </c>
      <c r="B811" s="270"/>
      <c r="C811" s="270"/>
      <c r="D811" s="270"/>
      <c r="E811" s="270"/>
      <c r="F811" s="271"/>
      <c r="G811" s="187">
        <f t="shared" si="199"/>
        <v>0</v>
      </c>
      <c r="H811" s="185">
        <f>SUM(H704)</f>
        <v>0</v>
      </c>
      <c r="I811" s="185">
        <f t="shared" ref="I811:J811" si="259">SUM(I704)</f>
        <v>0</v>
      </c>
      <c r="J811" s="185">
        <f t="shared" si="259"/>
        <v>0</v>
      </c>
      <c r="K811" s="265"/>
      <c r="L811" s="265"/>
      <c r="M811" s="265"/>
      <c r="N811" s="265"/>
    </row>
    <row r="812" spans="1:14" ht="15" customHeight="1" x14ac:dyDescent="0.2">
      <c r="A812" s="309" t="s">
        <v>84</v>
      </c>
      <c r="B812" s="310"/>
      <c r="C812" s="310"/>
      <c r="D812" s="310"/>
      <c r="E812" s="310"/>
      <c r="F812" s="311"/>
      <c r="G812" s="187">
        <f t="shared" si="199"/>
        <v>0</v>
      </c>
      <c r="H812" s="187">
        <f>SUM(H789+H799)</f>
        <v>0</v>
      </c>
      <c r="I812" s="187">
        <f t="shared" ref="I812:J812" si="260">SUM(I789+I799)</f>
        <v>0</v>
      </c>
      <c r="J812" s="187">
        <f t="shared" si="260"/>
        <v>0</v>
      </c>
      <c r="K812" s="265"/>
      <c r="L812" s="265"/>
      <c r="M812" s="265"/>
      <c r="N812" s="265"/>
    </row>
    <row r="813" spans="1:14" ht="18.75" customHeight="1" x14ac:dyDescent="0.2">
      <c r="A813" s="302" t="s">
        <v>62</v>
      </c>
      <c r="B813" s="302"/>
      <c r="C813" s="302"/>
      <c r="D813" s="302"/>
      <c r="E813" s="302"/>
      <c r="F813" s="302"/>
      <c r="G813" s="302"/>
      <c r="H813" s="302"/>
      <c r="I813" s="302"/>
      <c r="J813" s="302"/>
      <c r="K813" s="302"/>
      <c r="L813" s="302"/>
      <c r="M813" s="302"/>
      <c r="N813" s="302"/>
    </row>
    <row r="814" spans="1:14" ht="12.75" hidden="1" customHeight="1" x14ac:dyDescent="0.2">
      <c r="A814" s="255" t="s">
        <v>5</v>
      </c>
      <c r="B814" s="255" t="s">
        <v>25</v>
      </c>
      <c r="C814" s="255" t="s">
        <v>47</v>
      </c>
      <c r="D814" s="255" t="s">
        <v>25</v>
      </c>
      <c r="E814" s="255" t="s">
        <v>20</v>
      </c>
      <c r="F814" s="230" t="s">
        <v>45</v>
      </c>
      <c r="G814" s="177">
        <f t="shared" si="199"/>
        <v>0</v>
      </c>
      <c r="H814" s="178"/>
      <c r="I814" s="178"/>
      <c r="J814" s="178"/>
      <c r="K814" s="255" t="s">
        <v>12</v>
      </c>
      <c r="L814" s="286" t="s">
        <v>395</v>
      </c>
      <c r="M814" s="286"/>
      <c r="N814" s="286"/>
    </row>
    <row r="815" spans="1:14" ht="12.75" hidden="1" customHeight="1" x14ac:dyDescent="0.2">
      <c r="A815" s="255"/>
      <c r="B815" s="255"/>
      <c r="C815" s="255"/>
      <c r="D815" s="255"/>
      <c r="E815" s="255"/>
      <c r="F815" s="123" t="s">
        <v>6</v>
      </c>
      <c r="G815" s="177">
        <f t="shared" si="199"/>
        <v>0</v>
      </c>
      <c r="H815" s="178"/>
      <c r="I815" s="178"/>
      <c r="J815" s="178"/>
      <c r="K815" s="255"/>
      <c r="L815" s="286"/>
      <c r="M815" s="286"/>
      <c r="N815" s="286"/>
    </row>
    <row r="816" spans="1:14" ht="12.75" hidden="1" customHeight="1" x14ac:dyDescent="0.2">
      <c r="A816" s="255"/>
      <c r="B816" s="255"/>
      <c r="C816" s="255"/>
      <c r="D816" s="255"/>
      <c r="E816" s="255"/>
      <c r="F816" s="141" t="s">
        <v>14</v>
      </c>
      <c r="G816" s="177">
        <f t="shared" si="199"/>
        <v>0</v>
      </c>
      <c r="H816" s="178"/>
      <c r="I816" s="178"/>
      <c r="J816" s="178"/>
      <c r="K816" s="255"/>
      <c r="L816" s="286"/>
      <c r="M816" s="286"/>
      <c r="N816" s="286"/>
    </row>
    <row r="817" spans="1:14" ht="12.75" hidden="1" customHeight="1" x14ac:dyDescent="0.2">
      <c r="A817" s="255"/>
      <c r="B817" s="255"/>
      <c r="C817" s="255"/>
      <c r="D817" s="255"/>
      <c r="E817" s="255"/>
      <c r="F817" s="149"/>
      <c r="G817" s="177">
        <f t="shared" si="199"/>
        <v>0</v>
      </c>
      <c r="H817" s="178"/>
      <c r="I817" s="178"/>
      <c r="J817" s="178"/>
      <c r="K817" s="255"/>
      <c r="L817" s="286"/>
      <c r="M817" s="286"/>
      <c r="N817" s="286"/>
    </row>
    <row r="818" spans="1:14" ht="12.75" hidden="1" customHeight="1" x14ac:dyDescent="0.2">
      <c r="A818" s="255"/>
      <c r="B818" s="255"/>
      <c r="C818" s="255"/>
      <c r="D818" s="255"/>
      <c r="E818" s="255"/>
      <c r="F818" s="151"/>
      <c r="G818" s="177">
        <f t="shared" si="199"/>
        <v>0</v>
      </c>
      <c r="H818" s="178"/>
      <c r="I818" s="178"/>
      <c r="J818" s="178"/>
      <c r="K818" s="255"/>
      <c r="L818" s="286"/>
      <c r="M818" s="286"/>
      <c r="N818" s="286"/>
    </row>
    <row r="819" spans="1:14" ht="20.25" hidden="1" customHeight="1" x14ac:dyDescent="0.2">
      <c r="A819" s="255"/>
      <c r="B819" s="255"/>
      <c r="C819" s="255"/>
      <c r="D819" s="255"/>
      <c r="E819" s="255"/>
      <c r="F819" s="10" t="s">
        <v>67</v>
      </c>
      <c r="G819" s="177">
        <f t="shared" si="199"/>
        <v>0</v>
      </c>
      <c r="H819" s="177">
        <f>SUM(H814:H818)</f>
        <v>0</v>
      </c>
      <c r="I819" s="177">
        <f t="shared" ref="I819:J819" si="261">SUM(I814:I816)</f>
        <v>0</v>
      </c>
      <c r="J819" s="177">
        <f t="shared" si="261"/>
        <v>0</v>
      </c>
      <c r="K819" s="255"/>
      <c r="L819" s="286"/>
      <c r="M819" s="286"/>
      <c r="N819" s="286"/>
    </row>
    <row r="820" spans="1:14" ht="12.75" hidden="1" customHeight="1" x14ac:dyDescent="0.2">
      <c r="A820" s="27"/>
      <c r="B820" s="27"/>
      <c r="C820" s="27"/>
      <c r="D820" s="27"/>
      <c r="E820" s="255" t="s">
        <v>20</v>
      </c>
      <c r="F820" s="74" t="s">
        <v>16</v>
      </c>
      <c r="G820" s="84">
        <f t="shared" si="199"/>
        <v>0</v>
      </c>
      <c r="H820" s="85"/>
      <c r="I820" s="85"/>
      <c r="J820" s="85"/>
      <c r="K820" s="27"/>
      <c r="L820" s="226"/>
      <c r="M820" s="227"/>
      <c r="N820" s="228"/>
    </row>
    <row r="821" spans="1:14" ht="12.75" hidden="1" customHeight="1" x14ac:dyDescent="0.2">
      <c r="A821" s="27"/>
      <c r="B821" s="27"/>
      <c r="C821" s="27"/>
      <c r="D821" s="27"/>
      <c r="E821" s="255"/>
      <c r="F821" s="74" t="s">
        <v>6</v>
      </c>
      <c r="G821" s="84">
        <f t="shared" si="199"/>
        <v>0</v>
      </c>
      <c r="H821" s="85"/>
      <c r="I821" s="85"/>
      <c r="J821" s="85"/>
      <c r="K821" s="27"/>
      <c r="L821" s="226"/>
      <c r="M821" s="227"/>
      <c r="N821" s="228"/>
    </row>
    <row r="822" spans="1:14" ht="12.75" hidden="1" customHeight="1" x14ac:dyDescent="0.2">
      <c r="A822" s="27"/>
      <c r="B822" s="27"/>
      <c r="C822" s="27"/>
      <c r="D822" s="27"/>
      <c r="E822" s="255"/>
      <c r="F822" s="74"/>
      <c r="G822" s="84">
        <f t="shared" si="199"/>
        <v>0</v>
      </c>
      <c r="H822" s="85"/>
      <c r="I822" s="85"/>
      <c r="J822" s="85"/>
      <c r="K822" s="27"/>
      <c r="L822" s="226"/>
      <c r="M822" s="227"/>
      <c r="N822" s="228"/>
    </row>
    <row r="823" spans="1:14" ht="12.75" hidden="1" customHeight="1" x14ac:dyDescent="0.2">
      <c r="A823" s="27"/>
      <c r="B823" s="27"/>
      <c r="C823" s="27"/>
      <c r="D823" s="27"/>
      <c r="E823" s="255"/>
      <c r="F823" s="74" t="s">
        <v>21</v>
      </c>
      <c r="G823" s="84">
        <f t="shared" si="199"/>
        <v>0</v>
      </c>
      <c r="H823" s="85"/>
      <c r="I823" s="85"/>
      <c r="J823" s="85"/>
      <c r="K823" s="27"/>
      <c r="L823" s="226"/>
      <c r="M823" s="227"/>
      <c r="N823" s="228"/>
    </row>
    <row r="824" spans="1:14" ht="12.75" hidden="1" customHeight="1" x14ac:dyDescent="0.2">
      <c r="A824" s="27"/>
      <c r="B824" s="27"/>
      <c r="C824" s="27"/>
      <c r="D824" s="27"/>
      <c r="E824" s="255"/>
      <c r="F824" s="74" t="s">
        <v>193</v>
      </c>
      <c r="G824" s="84">
        <f t="shared" si="199"/>
        <v>0</v>
      </c>
      <c r="H824" s="85"/>
      <c r="I824" s="85"/>
      <c r="J824" s="85"/>
      <c r="K824" s="27"/>
      <c r="L824" s="226"/>
      <c r="M824" s="227"/>
      <c r="N824" s="228"/>
    </row>
    <row r="825" spans="1:14" ht="12.75" hidden="1" customHeight="1" x14ac:dyDescent="0.2">
      <c r="A825" s="27"/>
      <c r="B825" s="27"/>
      <c r="C825" s="27"/>
      <c r="D825" s="27"/>
      <c r="E825" s="255"/>
      <c r="F825" s="74" t="s">
        <v>45</v>
      </c>
      <c r="G825" s="84">
        <f t="shared" si="199"/>
        <v>0</v>
      </c>
      <c r="H825" s="85"/>
      <c r="I825" s="85"/>
      <c r="J825" s="85"/>
      <c r="K825" s="27"/>
      <c r="L825" s="226"/>
      <c r="M825" s="227"/>
      <c r="N825" s="228"/>
    </row>
    <row r="826" spans="1:14" ht="12.75" hidden="1" customHeight="1" x14ac:dyDescent="0.2">
      <c r="A826" s="27"/>
      <c r="B826" s="27"/>
      <c r="C826" s="27"/>
      <c r="D826" s="27"/>
      <c r="E826" s="255"/>
      <c r="F826" s="74" t="s">
        <v>8</v>
      </c>
      <c r="G826" s="84">
        <f t="shared" si="199"/>
        <v>0</v>
      </c>
      <c r="H826" s="85"/>
      <c r="I826" s="85"/>
      <c r="J826" s="85"/>
      <c r="K826" s="27"/>
      <c r="L826" s="226"/>
      <c r="M826" s="227"/>
      <c r="N826" s="228"/>
    </row>
    <row r="827" spans="1:14" ht="12.75" hidden="1" customHeight="1" x14ac:dyDescent="0.2">
      <c r="A827" s="27"/>
      <c r="B827" s="27"/>
      <c r="C827" s="27"/>
      <c r="D827" s="27"/>
      <c r="E827" s="255"/>
      <c r="F827" s="74" t="s">
        <v>14</v>
      </c>
      <c r="G827" s="84">
        <f t="shared" si="199"/>
        <v>0</v>
      </c>
      <c r="H827" s="85"/>
      <c r="I827" s="85"/>
      <c r="J827" s="85"/>
      <c r="K827" s="27"/>
      <c r="L827" s="226"/>
      <c r="M827" s="227"/>
      <c r="N827" s="228"/>
    </row>
    <row r="828" spans="1:14" ht="12.75" hidden="1" customHeight="1" x14ac:dyDescent="0.2">
      <c r="A828" s="27"/>
      <c r="B828" s="27"/>
      <c r="C828" s="27"/>
      <c r="D828" s="27"/>
      <c r="E828" s="255"/>
      <c r="F828" s="74" t="s">
        <v>182</v>
      </c>
      <c r="G828" s="84">
        <f t="shared" si="199"/>
        <v>0</v>
      </c>
      <c r="H828" s="85"/>
      <c r="I828" s="85"/>
      <c r="J828" s="85"/>
      <c r="K828" s="27"/>
      <c r="L828" s="226"/>
      <c r="M828" s="227"/>
      <c r="N828" s="228"/>
    </row>
    <row r="829" spans="1:14" ht="12.75" hidden="1" customHeight="1" x14ac:dyDescent="0.2">
      <c r="A829" s="27"/>
      <c r="B829" s="27"/>
      <c r="C829" s="27"/>
      <c r="D829" s="27"/>
      <c r="E829" s="255"/>
      <c r="F829" s="74" t="s">
        <v>68</v>
      </c>
      <c r="G829" s="84">
        <f t="shared" si="199"/>
        <v>0</v>
      </c>
      <c r="H829" s="85"/>
      <c r="I829" s="85"/>
      <c r="J829" s="85"/>
      <c r="K829" s="27"/>
      <c r="L829" s="226"/>
      <c r="M829" s="227"/>
      <c r="N829" s="228"/>
    </row>
    <row r="830" spans="1:14" ht="13.5" hidden="1" customHeight="1" x14ac:dyDescent="0.2">
      <c r="A830" s="27"/>
      <c r="B830" s="27"/>
      <c r="C830" s="27"/>
      <c r="D830" s="27"/>
      <c r="E830" s="255"/>
      <c r="F830" s="10" t="s">
        <v>67</v>
      </c>
      <c r="G830" s="84">
        <f t="shared" si="199"/>
        <v>0</v>
      </c>
      <c r="H830" s="84">
        <f>SUM(H820:H829)</f>
        <v>0</v>
      </c>
      <c r="I830" s="84">
        <f t="shared" ref="I830:J830" si="262">SUM(I820:I829)</f>
        <v>0</v>
      </c>
      <c r="J830" s="84">
        <f t="shared" si="262"/>
        <v>0</v>
      </c>
      <c r="K830" s="27"/>
      <c r="L830" s="226"/>
      <c r="M830" s="227"/>
      <c r="N830" s="228"/>
    </row>
    <row r="831" spans="1:14" ht="12.75" hidden="1" customHeight="1" x14ac:dyDescent="0.2">
      <c r="A831" s="27"/>
      <c r="B831" s="27"/>
      <c r="C831" s="27"/>
      <c r="D831" s="27"/>
      <c r="E831" s="255" t="s">
        <v>269</v>
      </c>
      <c r="F831" s="71" t="s">
        <v>16</v>
      </c>
      <c r="G831" s="84">
        <f t="shared" si="199"/>
        <v>0</v>
      </c>
      <c r="H831" s="85"/>
      <c r="I831" s="85"/>
      <c r="J831" s="85"/>
      <c r="K831" s="27"/>
      <c r="L831" s="226"/>
      <c r="M831" s="227"/>
      <c r="N831" s="228"/>
    </row>
    <row r="832" spans="1:14" ht="12.75" hidden="1" customHeight="1" x14ac:dyDescent="0.2">
      <c r="A832" s="27"/>
      <c r="B832" s="27"/>
      <c r="C832" s="27"/>
      <c r="D832" s="27"/>
      <c r="E832" s="255"/>
      <c r="F832" s="71" t="s">
        <v>6</v>
      </c>
      <c r="G832" s="84">
        <f t="shared" si="199"/>
        <v>0</v>
      </c>
      <c r="H832" s="85"/>
      <c r="I832" s="85"/>
      <c r="J832" s="85"/>
      <c r="K832" s="27"/>
      <c r="L832" s="226"/>
      <c r="M832" s="227"/>
      <c r="N832" s="228"/>
    </row>
    <row r="833" spans="1:14" ht="15.75" hidden="1" customHeight="1" x14ac:dyDescent="0.2">
      <c r="A833" s="27"/>
      <c r="B833" s="27"/>
      <c r="C833" s="27"/>
      <c r="D833" s="27"/>
      <c r="E833" s="255"/>
      <c r="F833" s="10" t="s">
        <v>67</v>
      </c>
      <c r="G833" s="84">
        <f t="shared" si="199"/>
        <v>0</v>
      </c>
      <c r="H833" s="84">
        <f>SUM(H831:H832)</f>
        <v>0</v>
      </c>
      <c r="I833" s="84">
        <f>SUM(I831:I832)</f>
        <v>0</v>
      </c>
      <c r="J833" s="84">
        <f>SUM(J831:J832)</f>
        <v>0</v>
      </c>
      <c r="K833" s="27"/>
      <c r="L833" s="226"/>
      <c r="M833" s="227"/>
      <c r="N833" s="228"/>
    </row>
    <row r="834" spans="1:14" ht="12.75" hidden="1" customHeight="1" x14ac:dyDescent="0.2">
      <c r="A834" s="27"/>
      <c r="B834" s="27"/>
      <c r="C834" s="27"/>
      <c r="D834" s="27"/>
      <c r="E834" s="255" t="s">
        <v>283</v>
      </c>
      <c r="F834" s="71" t="s">
        <v>16</v>
      </c>
      <c r="G834" s="84">
        <f t="shared" ref="G834:G840" si="263">SUM(H834+J834)</f>
        <v>0</v>
      </c>
      <c r="H834" s="85"/>
      <c r="I834" s="85"/>
      <c r="J834" s="85"/>
      <c r="K834" s="27"/>
      <c r="L834" s="226"/>
      <c r="M834" s="227"/>
      <c r="N834" s="228"/>
    </row>
    <row r="835" spans="1:14" ht="12.75" hidden="1" customHeight="1" x14ac:dyDescent="0.2">
      <c r="A835" s="27"/>
      <c r="B835" s="27"/>
      <c r="C835" s="27"/>
      <c r="D835" s="27"/>
      <c r="E835" s="255"/>
      <c r="F835" s="71" t="s">
        <v>6</v>
      </c>
      <c r="G835" s="84">
        <f t="shared" si="263"/>
        <v>0</v>
      </c>
      <c r="H835" s="85"/>
      <c r="I835" s="85"/>
      <c r="J835" s="85"/>
      <c r="K835" s="27"/>
      <c r="L835" s="226"/>
      <c r="M835" s="227"/>
      <c r="N835" s="228"/>
    </row>
    <row r="836" spans="1:14" ht="14.25" hidden="1" customHeight="1" x14ac:dyDescent="0.2">
      <c r="A836" s="27"/>
      <c r="B836" s="27"/>
      <c r="C836" s="27"/>
      <c r="D836" s="27"/>
      <c r="E836" s="255"/>
      <c r="F836" s="10" t="s">
        <v>67</v>
      </c>
      <c r="G836" s="84">
        <f t="shared" si="263"/>
        <v>0</v>
      </c>
      <c r="H836" s="84">
        <f>SUM(H834:H835)</f>
        <v>0</v>
      </c>
      <c r="I836" s="84">
        <f>SUM(I834:I835)</f>
        <v>0</v>
      </c>
      <c r="J836" s="84">
        <f>SUM(J834:J835)</f>
        <v>0</v>
      </c>
      <c r="K836" s="27"/>
      <c r="L836" s="226"/>
      <c r="M836" s="227"/>
      <c r="N836" s="228"/>
    </row>
    <row r="837" spans="1:14" ht="14.25" hidden="1" customHeight="1" x14ac:dyDescent="0.2">
      <c r="A837" s="27"/>
      <c r="B837" s="27"/>
      <c r="C837" s="27"/>
      <c r="D837" s="27"/>
      <c r="E837" s="255" t="s">
        <v>284</v>
      </c>
      <c r="F837" s="74" t="s">
        <v>16</v>
      </c>
      <c r="G837" s="84">
        <f t="shared" si="263"/>
        <v>0</v>
      </c>
      <c r="H837" s="85"/>
      <c r="I837" s="85"/>
      <c r="J837" s="88"/>
      <c r="K837" s="27"/>
      <c r="L837" s="226"/>
      <c r="M837" s="227"/>
      <c r="N837" s="228"/>
    </row>
    <row r="838" spans="1:14" ht="12.75" hidden="1" customHeight="1" x14ac:dyDescent="0.2">
      <c r="A838" s="27"/>
      <c r="B838" s="27"/>
      <c r="C838" s="27"/>
      <c r="D838" s="27"/>
      <c r="E838" s="255"/>
      <c r="F838" s="74" t="s">
        <v>6</v>
      </c>
      <c r="G838" s="84">
        <f t="shared" si="263"/>
        <v>0</v>
      </c>
      <c r="H838" s="85"/>
      <c r="I838" s="85"/>
      <c r="J838" s="88"/>
      <c r="K838" s="27"/>
      <c r="L838" s="226"/>
      <c r="M838" s="227"/>
      <c r="N838" s="228"/>
    </row>
    <row r="839" spans="1:14" ht="14.25" hidden="1" customHeight="1" x14ac:dyDescent="0.2">
      <c r="A839" s="27"/>
      <c r="B839" s="27"/>
      <c r="C839" s="27"/>
      <c r="D839" s="27"/>
      <c r="E839" s="255"/>
      <c r="F839" s="74"/>
      <c r="G839" s="84">
        <f t="shared" si="263"/>
        <v>0</v>
      </c>
      <c r="H839" s="85"/>
      <c r="I839" s="85"/>
      <c r="J839" s="88"/>
      <c r="K839" s="27"/>
      <c r="L839" s="226"/>
      <c r="M839" s="227"/>
      <c r="N839" s="228"/>
    </row>
    <row r="840" spans="1:14" ht="14.25" hidden="1" customHeight="1" x14ac:dyDescent="0.2">
      <c r="A840" s="27"/>
      <c r="B840" s="27"/>
      <c r="C840" s="27"/>
      <c r="D840" s="27"/>
      <c r="E840" s="255"/>
      <c r="F840" s="10" t="s">
        <v>67</v>
      </c>
      <c r="G840" s="84">
        <f t="shared" si="263"/>
        <v>0</v>
      </c>
      <c r="H840" s="84">
        <f>SUM(H837:H839)</f>
        <v>0</v>
      </c>
      <c r="I840" s="84">
        <f t="shared" ref="I840:J840" si="264">SUM(I837:I839)</f>
        <v>0</v>
      </c>
      <c r="J840" s="84">
        <f t="shared" si="264"/>
        <v>0</v>
      </c>
      <c r="K840" s="27"/>
      <c r="L840" s="226"/>
      <c r="M840" s="227"/>
      <c r="N840" s="228"/>
    </row>
    <row r="841" spans="1:14" ht="12.75" hidden="1" customHeight="1" x14ac:dyDescent="0.2">
      <c r="A841" s="27"/>
      <c r="B841" s="27"/>
      <c r="C841" s="27"/>
      <c r="D841" s="27"/>
      <c r="E841" s="255" t="s">
        <v>270</v>
      </c>
      <c r="F841" s="74" t="s">
        <v>16</v>
      </c>
      <c r="G841" s="84">
        <f t="shared" si="199"/>
        <v>0</v>
      </c>
      <c r="H841" s="85"/>
      <c r="I841" s="85"/>
      <c r="J841" s="88"/>
      <c r="K841" s="27"/>
      <c r="L841" s="226"/>
      <c r="M841" s="227"/>
      <c r="N841" s="228"/>
    </row>
    <row r="842" spans="1:14" ht="12.75" hidden="1" customHeight="1" x14ac:dyDescent="0.2">
      <c r="A842" s="27"/>
      <c r="B842" s="27"/>
      <c r="C842" s="27"/>
      <c r="D842" s="27"/>
      <c r="E842" s="255"/>
      <c r="F842" s="74" t="s">
        <v>6</v>
      </c>
      <c r="G842" s="84">
        <f t="shared" si="199"/>
        <v>0</v>
      </c>
      <c r="H842" s="85"/>
      <c r="I842" s="85"/>
      <c r="J842" s="88"/>
      <c r="K842" s="27"/>
      <c r="L842" s="226"/>
      <c r="M842" s="227"/>
      <c r="N842" s="228"/>
    </row>
    <row r="843" spans="1:14" ht="12.75" hidden="1" customHeight="1" x14ac:dyDescent="0.2">
      <c r="A843" s="27"/>
      <c r="B843" s="27"/>
      <c r="C843" s="27"/>
      <c r="D843" s="27"/>
      <c r="E843" s="255"/>
      <c r="F843" s="74"/>
      <c r="G843" s="84">
        <f t="shared" si="199"/>
        <v>0</v>
      </c>
      <c r="H843" s="85"/>
      <c r="I843" s="85"/>
      <c r="J843" s="88"/>
      <c r="K843" s="27"/>
      <c r="L843" s="226"/>
      <c r="M843" s="227"/>
      <c r="N843" s="228"/>
    </row>
    <row r="844" spans="1:14" ht="12.75" hidden="1" customHeight="1" x14ac:dyDescent="0.2">
      <c r="A844" s="27"/>
      <c r="B844" s="27"/>
      <c r="C844" s="27"/>
      <c r="D844" s="27"/>
      <c r="E844" s="255"/>
      <c r="F844" s="10" t="s">
        <v>67</v>
      </c>
      <c r="G844" s="84">
        <f t="shared" si="199"/>
        <v>0</v>
      </c>
      <c r="H844" s="84">
        <f>SUM(H841:H843)</f>
        <v>0</v>
      </c>
      <c r="I844" s="84">
        <f t="shared" ref="I844:J844" si="265">SUM(I841:I843)</f>
        <v>0</v>
      </c>
      <c r="J844" s="84">
        <f t="shared" si="265"/>
        <v>0</v>
      </c>
      <c r="K844" s="27"/>
      <c r="L844" s="226"/>
      <c r="M844" s="227"/>
      <c r="N844" s="228"/>
    </row>
    <row r="845" spans="1:14" ht="12.75" hidden="1" customHeight="1" x14ac:dyDescent="0.2">
      <c r="A845" s="27"/>
      <c r="B845" s="27"/>
      <c r="C845" s="27"/>
      <c r="D845" s="27"/>
      <c r="E845" s="255" t="s">
        <v>271</v>
      </c>
      <c r="F845" s="74" t="s">
        <v>16</v>
      </c>
      <c r="G845" s="84">
        <f t="shared" si="199"/>
        <v>0</v>
      </c>
      <c r="H845" s="85"/>
      <c r="I845" s="85"/>
      <c r="J845" s="85"/>
      <c r="K845" s="27"/>
      <c r="L845" s="226"/>
      <c r="M845" s="227"/>
      <c r="N845" s="228"/>
    </row>
    <row r="846" spans="1:14" ht="12.75" hidden="1" customHeight="1" x14ac:dyDescent="0.2">
      <c r="A846" s="27"/>
      <c r="B846" s="27"/>
      <c r="C846" s="27"/>
      <c r="D846" s="27"/>
      <c r="E846" s="255"/>
      <c r="F846" s="74" t="s">
        <v>6</v>
      </c>
      <c r="G846" s="84">
        <f t="shared" si="199"/>
        <v>0</v>
      </c>
      <c r="H846" s="85"/>
      <c r="I846" s="85"/>
      <c r="J846" s="85"/>
      <c r="K846" s="27"/>
      <c r="L846" s="226"/>
      <c r="M846" s="227"/>
      <c r="N846" s="228"/>
    </row>
    <row r="847" spans="1:14" ht="12.75" hidden="1" customHeight="1" x14ac:dyDescent="0.2">
      <c r="A847" s="27"/>
      <c r="B847" s="27"/>
      <c r="C847" s="27"/>
      <c r="D847" s="27"/>
      <c r="E847" s="255"/>
      <c r="F847" s="265"/>
      <c r="G847" s="84">
        <f t="shared" si="199"/>
        <v>0</v>
      </c>
      <c r="H847" s="85"/>
      <c r="I847" s="85"/>
      <c r="J847" s="85"/>
      <c r="K847" s="27"/>
      <c r="L847" s="226"/>
      <c r="M847" s="227"/>
      <c r="N847" s="228"/>
    </row>
    <row r="848" spans="1:14" ht="12.75" hidden="1" customHeight="1" x14ac:dyDescent="0.2">
      <c r="A848" s="27"/>
      <c r="B848" s="27"/>
      <c r="C848" s="27"/>
      <c r="D848" s="27"/>
      <c r="E848" s="255"/>
      <c r="F848" s="265"/>
      <c r="G848" s="84">
        <f t="shared" si="199"/>
        <v>0</v>
      </c>
      <c r="H848" s="85"/>
      <c r="I848" s="85"/>
      <c r="J848" s="85"/>
      <c r="K848" s="27"/>
      <c r="L848" s="226"/>
      <c r="M848" s="227"/>
      <c r="N848" s="228"/>
    </row>
    <row r="849" spans="1:14" ht="12.75" hidden="1" customHeight="1" x14ac:dyDescent="0.2">
      <c r="A849" s="27"/>
      <c r="B849" s="27"/>
      <c r="C849" s="27"/>
      <c r="D849" s="27"/>
      <c r="E849" s="255"/>
      <c r="F849" s="265"/>
      <c r="G849" s="84">
        <f t="shared" si="199"/>
        <v>0</v>
      </c>
      <c r="H849" s="85"/>
      <c r="I849" s="85"/>
      <c r="J849" s="85"/>
      <c r="K849" s="27"/>
      <c r="L849" s="226"/>
      <c r="M849" s="227"/>
      <c r="N849" s="228"/>
    </row>
    <row r="850" spans="1:14" ht="12.75" hidden="1" customHeight="1" x14ac:dyDescent="0.2">
      <c r="A850" s="27"/>
      <c r="B850" s="27"/>
      <c r="C850" s="27"/>
      <c r="D850" s="27"/>
      <c r="E850" s="255"/>
      <c r="F850" s="74"/>
      <c r="G850" s="84">
        <f t="shared" si="199"/>
        <v>0</v>
      </c>
      <c r="H850" s="85"/>
      <c r="I850" s="85"/>
      <c r="J850" s="85"/>
      <c r="K850" s="27"/>
      <c r="L850" s="226"/>
      <c r="M850" s="227"/>
      <c r="N850" s="228"/>
    </row>
    <row r="851" spans="1:14" ht="13.5" hidden="1" customHeight="1" x14ac:dyDescent="0.2">
      <c r="A851" s="27"/>
      <c r="B851" s="27"/>
      <c r="C851" s="27"/>
      <c r="D851" s="27"/>
      <c r="E851" s="255"/>
      <c r="F851" s="10" t="s">
        <v>67</v>
      </c>
      <c r="G851" s="84">
        <f t="shared" si="199"/>
        <v>0</v>
      </c>
      <c r="H851" s="84">
        <f>SUM(H845:H850)</f>
        <v>0</v>
      </c>
      <c r="I851" s="84">
        <f t="shared" ref="I851:J851" si="266">SUM(I845:I850)</f>
        <v>0</v>
      </c>
      <c r="J851" s="84">
        <f t="shared" si="266"/>
        <v>0</v>
      </c>
      <c r="K851" s="27"/>
      <c r="L851" s="226"/>
      <c r="M851" s="227"/>
      <c r="N851" s="228"/>
    </row>
    <row r="852" spans="1:14" ht="12.75" hidden="1" customHeight="1" x14ac:dyDescent="0.2">
      <c r="A852" s="27"/>
      <c r="B852" s="27"/>
      <c r="C852" s="27"/>
      <c r="D852" s="27"/>
      <c r="E852" s="255" t="s">
        <v>272</v>
      </c>
      <c r="F852" s="74" t="s">
        <v>16</v>
      </c>
      <c r="G852" s="84">
        <f t="shared" si="199"/>
        <v>0</v>
      </c>
      <c r="H852" s="85"/>
      <c r="I852" s="85"/>
      <c r="J852" s="86"/>
      <c r="K852" s="27"/>
      <c r="L852" s="226"/>
      <c r="M852" s="227"/>
      <c r="N852" s="228"/>
    </row>
    <row r="853" spans="1:14" ht="12.75" hidden="1" customHeight="1" x14ac:dyDescent="0.2">
      <c r="A853" s="27"/>
      <c r="B853" s="27"/>
      <c r="C853" s="27"/>
      <c r="D853" s="27"/>
      <c r="E853" s="255"/>
      <c r="F853" s="74" t="s">
        <v>6</v>
      </c>
      <c r="G853" s="84">
        <f t="shared" si="199"/>
        <v>0</v>
      </c>
      <c r="H853" s="85"/>
      <c r="I853" s="85"/>
      <c r="J853" s="86"/>
      <c r="K853" s="27"/>
      <c r="L853" s="226"/>
      <c r="M853" s="227"/>
      <c r="N853" s="228"/>
    </row>
    <row r="854" spans="1:14" ht="12.75" hidden="1" customHeight="1" x14ac:dyDescent="0.2">
      <c r="A854" s="26"/>
      <c r="B854" s="26"/>
      <c r="C854" s="26"/>
      <c r="D854" s="26"/>
      <c r="E854" s="255"/>
      <c r="F854" s="10" t="s">
        <v>67</v>
      </c>
      <c r="G854" s="84">
        <f t="shared" si="199"/>
        <v>0</v>
      </c>
      <c r="H854" s="84">
        <f>SUM(H852:H853)</f>
        <v>0</v>
      </c>
      <c r="I854" s="84">
        <f t="shared" ref="I854:J854" si="267">SUM(I852:I853)</f>
        <v>0</v>
      </c>
      <c r="J854" s="84">
        <f t="shared" si="267"/>
        <v>0</v>
      </c>
      <c r="K854" s="26"/>
      <c r="L854" s="223"/>
      <c r="M854" s="224"/>
      <c r="N854" s="225"/>
    </row>
    <row r="855" spans="1:14" ht="32.25" hidden="1" customHeight="1" x14ac:dyDescent="0.2">
      <c r="A855" s="312" t="s">
        <v>290</v>
      </c>
      <c r="B855" s="312"/>
      <c r="C855" s="312"/>
      <c r="D855" s="312"/>
      <c r="E855" s="312"/>
      <c r="F855" s="312"/>
      <c r="G855" s="184">
        <f t="shared" si="199"/>
        <v>0</v>
      </c>
      <c r="H855" s="184">
        <f>SUM(H819+H833+H836+H844+H851+H854)</f>
        <v>0</v>
      </c>
      <c r="I855" s="184">
        <f t="shared" ref="I855:J855" si="268">SUM(I819+I833+I836+I844+I851+I854)</f>
        <v>0</v>
      </c>
      <c r="J855" s="184">
        <f t="shared" si="268"/>
        <v>0</v>
      </c>
      <c r="K855" s="129"/>
      <c r="L855" s="399"/>
      <c r="M855" s="399"/>
      <c r="N855" s="399"/>
    </row>
    <row r="856" spans="1:14" ht="12.75" hidden="1" customHeight="1" x14ac:dyDescent="0.2">
      <c r="A856" s="255" t="s">
        <v>7</v>
      </c>
      <c r="B856" s="255" t="s">
        <v>275</v>
      </c>
      <c r="C856" s="265" t="s">
        <v>47</v>
      </c>
      <c r="D856" s="255" t="s">
        <v>140</v>
      </c>
      <c r="E856" s="255" t="s">
        <v>143</v>
      </c>
      <c r="F856" s="76" t="s">
        <v>16</v>
      </c>
      <c r="G856" s="84">
        <f t="shared" si="199"/>
        <v>0</v>
      </c>
      <c r="H856" s="85"/>
      <c r="I856" s="85"/>
      <c r="J856" s="85"/>
      <c r="K856" s="255"/>
      <c r="L856" s="286" t="s">
        <v>217</v>
      </c>
      <c r="M856" s="286"/>
      <c r="N856" s="286"/>
    </row>
    <row r="857" spans="1:14" ht="12.75" hidden="1" customHeight="1" x14ac:dyDescent="0.2">
      <c r="A857" s="255"/>
      <c r="B857" s="255"/>
      <c r="C857" s="265"/>
      <c r="D857" s="255"/>
      <c r="E857" s="255"/>
      <c r="F857" s="76" t="s">
        <v>6</v>
      </c>
      <c r="G857" s="84">
        <f t="shared" si="199"/>
        <v>0</v>
      </c>
      <c r="H857" s="85"/>
      <c r="I857" s="85"/>
      <c r="J857" s="85"/>
      <c r="K857" s="255"/>
      <c r="L857" s="286"/>
      <c r="M857" s="286"/>
      <c r="N857" s="286"/>
    </row>
    <row r="858" spans="1:14" ht="16.5" hidden="1" customHeight="1" x14ac:dyDescent="0.2">
      <c r="A858" s="255"/>
      <c r="B858" s="255"/>
      <c r="C858" s="265"/>
      <c r="D858" s="255"/>
      <c r="E858" s="255"/>
      <c r="F858" s="10" t="s">
        <v>67</v>
      </c>
      <c r="G858" s="84">
        <f t="shared" si="199"/>
        <v>0</v>
      </c>
      <c r="H858" s="84">
        <f>SUM(H856+H857)</f>
        <v>0</v>
      </c>
      <c r="I858" s="84">
        <f t="shared" ref="I858:J858" si="269">SUM(I856+I857)</f>
        <v>0</v>
      </c>
      <c r="J858" s="84">
        <f t="shared" si="269"/>
        <v>0</v>
      </c>
      <c r="K858" s="255"/>
      <c r="L858" s="286"/>
      <c r="M858" s="286"/>
      <c r="N858" s="286"/>
    </row>
    <row r="859" spans="1:14" ht="12.75" hidden="1" customHeight="1" x14ac:dyDescent="0.2">
      <c r="A859" s="255" t="s">
        <v>13</v>
      </c>
      <c r="B859" s="255" t="s">
        <v>444</v>
      </c>
      <c r="C859" s="265"/>
      <c r="D859" s="255" t="s">
        <v>154</v>
      </c>
      <c r="E859" s="255"/>
      <c r="F859" s="76" t="s">
        <v>16</v>
      </c>
      <c r="G859" s="84">
        <f t="shared" ref="G859:G897" si="270">SUM(H859+J859)</f>
        <v>0</v>
      </c>
      <c r="H859" s="85"/>
      <c r="I859" s="85"/>
      <c r="J859" s="85"/>
      <c r="K859" s="255"/>
      <c r="L859" s="286" t="s">
        <v>205</v>
      </c>
      <c r="M859" s="286"/>
      <c r="N859" s="286"/>
    </row>
    <row r="860" spans="1:14" ht="12.75" hidden="1" customHeight="1" x14ac:dyDescent="0.2">
      <c r="A860" s="255"/>
      <c r="B860" s="255"/>
      <c r="C860" s="265"/>
      <c r="D860" s="255"/>
      <c r="E860" s="255"/>
      <c r="F860" s="76" t="s">
        <v>6</v>
      </c>
      <c r="G860" s="84">
        <f t="shared" si="270"/>
        <v>0</v>
      </c>
      <c r="H860" s="85"/>
      <c r="I860" s="85"/>
      <c r="J860" s="85"/>
      <c r="K860" s="255"/>
      <c r="L860" s="286"/>
      <c r="M860" s="286"/>
      <c r="N860" s="286"/>
    </row>
    <row r="861" spans="1:14" ht="12.75" hidden="1" customHeight="1" x14ac:dyDescent="0.2">
      <c r="A861" s="255"/>
      <c r="B861" s="255"/>
      <c r="C861" s="265"/>
      <c r="D861" s="255"/>
      <c r="E861" s="255"/>
      <c r="F861" s="10" t="s">
        <v>67</v>
      </c>
      <c r="G861" s="84">
        <f t="shared" si="270"/>
        <v>0</v>
      </c>
      <c r="H861" s="84">
        <f>SUM(H859+H860)</f>
        <v>0</v>
      </c>
      <c r="I861" s="84">
        <f t="shared" ref="I861:J861" si="271">SUM(I859+I860)</f>
        <v>0</v>
      </c>
      <c r="J861" s="84">
        <f t="shared" si="271"/>
        <v>0</v>
      </c>
      <c r="K861" s="255"/>
      <c r="L861" s="286"/>
      <c r="M861" s="286"/>
      <c r="N861" s="286"/>
    </row>
    <row r="862" spans="1:14" ht="12.75" hidden="1" customHeight="1" x14ac:dyDescent="0.2">
      <c r="A862" s="255" t="s">
        <v>29</v>
      </c>
      <c r="B862" s="255"/>
      <c r="C862" s="265"/>
      <c r="D862" s="255" t="s">
        <v>163</v>
      </c>
      <c r="E862" s="255"/>
      <c r="F862" s="76" t="s">
        <v>16</v>
      </c>
      <c r="G862" s="84">
        <f t="shared" si="270"/>
        <v>0</v>
      </c>
      <c r="H862" s="85"/>
      <c r="I862" s="85"/>
      <c r="J862" s="85"/>
      <c r="K862" s="255"/>
      <c r="L862" s="286" t="s">
        <v>295</v>
      </c>
      <c r="M862" s="286"/>
      <c r="N862" s="286"/>
    </row>
    <row r="863" spans="1:14" ht="12.75" hidden="1" customHeight="1" x14ac:dyDescent="0.2">
      <c r="A863" s="255"/>
      <c r="B863" s="255"/>
      <c r="C863" s="265"/>
      <c r="D863" s="255"/>
      <c r="E863" s="255"/>
      <c r="F863" s="160" t="s">
        <v>6</v>
      </c>
      <c r="G863" s="84">
        <f t="shared" si="270"/>
        <v>0</v>
      </c>
      <c r="H863" s="161"/>
      <c r="I863" s="161"/>
      <c r="J863" s="161"/>
      <c r="K863" s="255"/>
      <c r="L863" s="286"/>
      <c r="M863" s="286"/>
      <c r="N863" s="286"/>
    </row>
    <row r="864" spans="1:14" ht="12.75" hidden="1" customHeight="1" x14ac:dyDescent="0.2">
      <c r="A864" s="255"/>
      <c r="B864" s="255"/>
      <c r="C864" s="265"/>
      <c r="D864" s="255"/>
      <c r="E864" s="255"/>
      <c r="F864" s="150" t="s">
        <v>394</v>
      </c>
      <c r="G864" s="84">
        <f t="shared" si="270"/>
        <v>0</v>
      </c>
      <c r="H864" s="85"/>
      <c r="I864" s="85"/>
      <c r="J864" s="85"/>
      <c r="K864" s="255"/>
      <c r="L864" s="286"/>
      <c r="M864" s="286"/>
      <c r="N864" s="286"/>
    </row>
    <row r="865" spans="1:14" ht="12.75" hidden="1" customHeight="1" x14ac:dyDescent="0.2">
      <c r="A865" s="255"/>
      <c r="B865" s="255"/>
      <c r="C865" s="265"/>
      <c r="D865" s="255"/>
      <c r="E865" s="255"/>
      <c r="F865" s="10" t="s">
        <v>67</v>
      </c>
      <c r="G865" s="84">
        <f t="shared" si="270"/>
        <v>0</v>
      </c>
      <c r="H865" s="84">
        <f>SUM(H862:H864)</f>
        <v>0</v>
      </c>
      <c r="I865" s="84">
        <f t="shared" ref="I865:J865" si="272">SUM(I862:I864)</f>
        <v>0</v>
      </c>
      <c r="J865" s="84">
        <f t="shared" si="272"/>
        <v>0</v>
      </c>
      <c r="K865" s="255"/>
      <c r="L865" s="286"/>
      <c r="M865" s="286"/>
      <c r="N865" s="286"/>
    </row>
    <row r="866" spans="1:14" ht="12.75" hidden="1" customHeight="1" x14ac:dyDescent="0.2">
      <c r="A866" s="255" t="s">
        <v>30</v>
      </c>
      <c r="B866" s="255"/>
      <c r="C866" s="265"/>
      <c r="D866" s="255" t="s">
        <v>155</v>
      </c>
      <c r="E866" s="255"/>
      <c r="F866" s="76" t="s">
        <v>16</v>
      </c>
      <c r="G866" s="84">
        <f t="shared" si="270"/>
        <v>0</v>
      </c>
      <c r="H866" s="85"/>
      <c r="I866" s="85"/>
      <c r="J866" s="85"/>
      <c r="K866" s="255"/>
      <c r="L866" s="286" t="s">
        <v>207</v>
      </c>
      <c r="M866" s="286"/>
      <c r="N866" s="286"/>
    </row>
    <row r="867" spans="1:14" ht="12.75" hidden="1" customHeight="1" x14ac:dyDescent="0.2">
      <c r="A867" s="255"/>
      <c r="B867" s="255"/>
      <c r="C867" s="265"/>
      <c r="D867" s="255"/>
      <c r="E867" s="255"/>
      <c r="F867" s="76" t="s">
        <v>6</v>
      </c>
      <c r="G867" s="84">
        <f t="shared" si="270"/>
        <v>0</v>
      </c>
      <c r="H867" s="85"/>
      <c r="I867" s="85"/>
      <c r="J867" s="85"/>
      <c r="K867" s="255"/>
      <c r="L867" s="286"/>
      <c r="M867" s="286"/>
      <c r="N867" s="286"/>
    </row>
    <row r="868" spans="1:14" ht="14.25" hidden="1" customHeight="1" x14ac:dyDescent="0.2">
      <c r="A868" s="255"/>
      <c r="B868" s="255"/>
      <c r="C868" s="265"/>
      <c r="D868" s="255"/>
      <c r="E868" s="255"/>
      <c r="F868" s="10" t="s">
        <v>67</v>
      </c>
      <c r="G868" s="84">
        <f t="shared" si="270"/>
        <v>0</v>
      </c>
      <c r="H868" s="84">
        <f>SUM(H866+H867)</f>
        <v>0</v>
      </c>
      <c r="I868" s="84">
        <f t="shared" ref="I868:J868" si="273">SUM(I866+I867)</f>
        <v>0</v>
      </c>
      <c r="J868" s="84">
        <f t="shared" si="273"/>
        <v>0</v>
      </c>
      <c r="K868" s="255"/>
      <c r="L868" s="286"/>
      <c r="M868" s="286"/>
      <c r="N868" s="286"/>
    </row>
    <row r="869" spans="1:14" ht="12.75" hidden="1" customHeight="1" x14ac:dyDescent="0.2">
      <c r="A869" s="255" t="s">
        <v>31</v>
      </c>
      <c r="B869" s="255"/>
      <c r="C869" s="265"/>
      <c r="D869" s="255" t="s">
        <v>156</v>
      </c>
      <c r="E869" s="255"/>
      <c r="F869" s="76" t="s">
        <v>16</v>
      </c>
      <c r="G869" s="84">
        <f t="shared" si="270"/>
        <v>0</v>
      </c>
      <c r="H869" s="85"/>
      <c r="I869" s="85"/>
      <c r="J869" s="85"/>
      <c r="K869" s="255"/>
      <c r="L869" s="286" t="s">
        <v>208</v>
      </c>
      <c r="M869" s="286"/>
      <c r="N869" s="286"/>
    </row>
    <row r="870" spans="1:14" ht="12.75" hidden="1" customHeight="1" x14ac:dyDescent="0.2">
      <c r="A870" s="255"/>
      <c r="B870" s="255"/>
      <c r="C870" s="265"/>
      <c r="D870" s="255"/>
      <c r="E870" s="255"/>
      <c r="F870" s="76" t="s">
        <v>6</v>
      </c>
      <c r="G870" s="84">
        <f t="shared" si="270"/>
        <v>0</v>
      </c>
      <c r="H870" s="85"/>
      <c r="I870" s="85"/>
      <c r="J870" s="85"/>
      <c r="K870" s="255"/>
      <c r="L870" s="286"/>
      <c r="M870" s="286"/>
      <c r="N870" s="286"/>
    </row>
    <row r="871" spans="1:14" ht="13.5" hidden="1" customHeight="1" x14ac:dyDescent="0.2">
      <c r="A871" s="255"/>
      <c r="B871" s="255"/>
      <c r="C871" s="265"/>
      <c r="D871" s="255"/>
      <c r="E871" s="255"/>
      <c r="F871" s="10" t="s">
        <v>67</v>
      </c>
      <c r="G871" s="84">
        <f t="shared" si="270"/>
        <v>0</v>
      </c>
      <c r="H871" s="84">
        <f>SUM(H869+H870)</f>
        <v>0</v>
      </c>
      <c r="I871" s="84">
        <f t="shared" ref="I871:J871" si="274">SUM(I869+I870)</f>
        <v>0</v>
      </c>
      <c r="J871" s="84">
        <f t="shared" si="274"/>
        <v>0</v>
      </c>
      <c r="K871" s="255"/>
      <c r="L871" s="286"/>
      <c r="M871" s="286"/>
      <c r="N871" s="286"/>
    </row>
    <row r="872" spans="1:14" ht="12.75" hidden="1" customHeight="1" x14ac:dyDescent="0.2">
      <c r="A872" s="255" t="s">
        <v>31</v>
      </c>
      <c r="B872" s="255"/>
      <c r="C872" s="265"/>
      <c r="D872" s="255" t="s">
        <v>157</v>
      </c>
      <c r="E872" s="255"/>
      <c r="F872" s="76" t="s">
        <v>16</v>
      </c>
      <c r="G872" s="84">
        <f t="shared" si="270"/>
        <v>0</v>
      </c>
      <c r="H872" s="85"/>
      <c r="I872" s="85"/>
      <c r="J872" s="85"/>
      <c r="K872" s="255"/>
      <c r="L872" s="286" t="s">
        <v>209</v>
      </c>
      <c r="M872" s="286"/>
      <c r="N872" s="286"/>
    </row>
    <row r="873" spans="1:14" ht="12.75" hidden="1" customHeight="1" x14ac:dyDescent="0.2">
      <c r="A873" s="255"/>
      <c r="B873" s="255"/>
      <c r="C873" s="265"/>
      <c r="D873" s="255"/>
      <c r="E873" s="255"/>
      <c r="F873" s="76" t="s">
        <v>6</v>
      </c>
      <c r="G873" s="84">
        <f t="shared" si="270"/>
        <v>0</v>
      </c>
      <c r="H873" s="85"/>
      <c r="I873" s="85"/>
      <c r="J873" s="85"/>
      <c r="K873" s="255"/>
      <c r="L873" s="286"/>
      <c r="M873" s="286"/>
      <c r="N873" s="286"/>
    </row>
    <row r="874" spans="1:14" ht="14.25" hidden="1" customHeight="1" x14ac:dyDescent="0.2">
      <c r="A874" s="255"/>
      <c r="B874" s="255"/>
      <c r="C874" s="265"/>
      <c r="D874" s="255"/>
      <c r="E874" s="255"/>
      <c r="F874" s="10" t="s">
        <v>67</v>
      </c>
      <c r="G874" s="84">
        <f t="shared" si="270"/>
        <v>0</v>
      </c>
      <c r="H874" s="84">
        <f>SUM(H872+H873)</f>
        <v>0</v>
      </c>
      <c r="I874" s="84">
        <f t="shared" ref="I874:J874" si="275">SUM(I872+I873)</f>
        <v>0</v>
      </c>
      <c r="J874" s="84">
        <f t="shared" si="275"/>
        <v>0</v>
      </c>
      <c r="K874" s="255"/>
      <c r="L874" s="286"/>
      <c r="M874" s="286"/>
      <c r="N874" s="286"/>
    </row>
    <row r="875" spans="1:14" ht="12.75" hidden="1" customHeight="1" x14ac:dyDescent="0.2">
      <c r="A875" s="255" t="s">
        <v>32</v>
      </c>
      <c r="B875" s="255" t="s">
        <v>444</v>
      </c>
      <c r="C875" s="255" t="s">
        <v>48</v>
      </c>
      <c r="D875" s="255" t="s">
        <v>164</v>
      </c>
      <c r="E875" s="255" t="s">
        <v>143</v>
      </c>
      <c r="F875" s="76" t="s">
        <v>16</v>
      </c>
      <c r="G875" s="84">
        <f t="shared" si="270"/>
        <v>0</v>
      </c>
      <c r="H875" s="85"/>
      <c r="I875" s="85"/>
      <c r="J875" s="85"/>
      <c r="K875" s="255"/>
      <c r="L875" s="286" t="s">
        <v>210</v>
      </c>
      <c r="M875" s="286"/>
      <c r="N875" s="286"/>
    </row>
    <row r="876" spans="1:14" ht="12.75" hidden="1" customHeight="1" x14ac:dyDescent="0.2">
      <c r="A876" s="255"/>
      <c r="B876" s="255"/>
      <c r="C876" s="255"/>
      <c r="D876" s="255"/>
      <c r="E876" s="255"/>
      <c r="F876" s="76" t="s">
        <v>6</v>
      </c>
      <c r="G876" s="84">
        <f t="shared" si="270"/>
        <v>0</v>
      </c>
      <c r="H876" s="85"/>
      <c r="I876" s="85"/>
      <c r="J876" s="85"/>
      <c r="K876" s="255"/>
      <c r="L876" s="286"/>
      <c r="M876" s="286"/>
      <c r="N876" s="286"/>
    </row>
    <row r="877" spans="1:14" ht="12.75" hidden="1" customHeight="1" x14ac:dyDescent="0.2">
      <c r="A877" s="255"/>
      <c r="B877" s="255"/>
      <c r="C877" s="255"/>
      <c r="D877" s="255"/>
      <c r="E877" s="255"/>
      <c r="F877" s="10" t="s">
        <v>67</v>
      </c>
      <c r="G877" s="84">
        <f t="shared" si="270"/>
        <v>0</v>
      </c>
      <c r="H877" s="84">
        <f>SUM(H875+H876)</f>
        <v>0</v>
      </c>
      <c r="I877" s="84">
        <f t="shared" ref="I877:J877" si="276">SUM(I875+I876)</f>
        <v>0</v>
      </c>
      <c r="J877" s="84">
        <f t="shared" si="276"/>
        <v>0</v>
      </c>
      <c r="K877" s="255"/>
      <c r="L877" s="286"/>
      <c r="M877" s="286"/>
      <c r="N877" s="286"/>
    </row>
    <row r="878" spans="1:14" ht="12.75" hidden="1" customHeight="1" x14ac:dyDescent="0.2">
      <c r="A878" s="255" t="s">
        <v>33</v>
      </c>
      <c r="B878" s="255"/>
      <c r="C878" s="255"/>
      <c r="D878" s="255" t="s">
        <v>158</v>
      </c>
      <c r="E878" s="255"/>
      <c r="F878" s="76" t="s">
        <v>16</v>
      </c>
      <c r="G878" s="84">
        <f t="shared" si="270"/>
        <v>0</v>
      </c>
      <c r="H878" s="85"/>
      <c r="I878" s="85"/>
      <c r="J878" s="85"/>
      <c r="K878" s="255"/>
      <c r="L878" s="286" t="s">
        <v>211</v>
      </c>
      <c r="M878" s="286"/>
      <c r="N878" s="286"/>
    </row>
    <row r="879" spans="1:14" ht="12.75" hidden="1" customHeight="1" x14ac:dyDescent="0.2">
      <c r="A879" s="255"/>
      <c r="B879" s="255"/>
      <c r="C879" s="255"/>
      <c r="D879" s="255"/>
      <c r="E879" s="255"/>
      <c r="F879" s="76" t="s">
        <v>6</v>
      </c>
      <c r="G879" s="84">
        <f t="shared" si="270"/>
        <v>0</v>
      </c>
      <c r="H879" s="85"/>
      <c r="I879" s="85"/>
      <c r="J879" s="85"/>
      <c r="K879" s="255"/>
      <c r="L879" s="286"/>
      <c r="M879" s="286"/>
      <c r="N879" s="286"/>
    </row>
    <row r="880" spans="1:14" ht="12.75" hidden="1" customHeight="1" x14ac:dyDescent="0.2">
      <c r="A880" s="255"/>
      <c r="B880" s="255"/>
      <c r="C880" s="255"/>
      <c r="D880" s="255"/>
      <c r="E880" s="255"/>
      <c r="F880" s="10" t="s">
        <v>67</v>
      </c>
      <c r="G880" s="84">
        <f t="shared" si="270"/>
        <v>0</v>
      </c>
      <c r="H880" s="84">
        <f>SUM(H878+H879)</f>
        <v>0</v>
      </c>
      <c r="I880" s="84">
        <f t="shared" ref="I880:J880" si="277">SUM(I878+I879)</f>
        <v>0</v>
      </c>
      <c r="J880" s="84">
        <f t="shared" si="277"/>
        <v>0</v>
      </c>
      <c r="K880" s="255"/>
      <c r="L880" s="286"/>
      <c r="M880" s="286"/>
      <c r="N880" s="286"/>
    </row>
    <row r="881" spans="1:14" ht="12.75" hidden="1" customHeight="1" x14ac:dyDescent="0.2">
      <c r="A881" s="255" t="s">
        <v>41</v>
      </c>
      <c r="B881" s="255"/>
      <c r="C881" s="255"/>
      <c r="D881" s="255" t="s">
        <v>159</v>
      </c>
      <c r="E881" s="255"/>
      <c r="F881" s="76" t="s">
        <v>16</v>
      </c>
      <c r="G881" s="84">
        <f t="shared" si="270"/>
        <v>0</v>
      </c>
      <c r="H881" s="85"/>
      <c r="I881" s="85"/>
      <c r="J881" s="85"/>
      <c r="K881" s="255"/>
      <c r="L881" s="286" t="s">
        <v>212</v>
      </c>
      <c r="M881" s="286"/>
      <c r="N881" s="286"/>
    </row>
    <row r="882" spans="1:14" ht="12.75" hidden="1" customHeight="1" x14ac:dyDescent="0.2">
      <c r="A882" s="255"/>
      <c r="B882" s="255"/>
      <c r="C882" s="255"/>
      <c r="D882" s="255"/>
      <c r="E882" s="255"/>
      <c r="F882" s="76" t="s">
        <v>6</v>
      </c>
      <c r="G882" s="84">
        <f t="shared" si="270"/>
        <v>0</v>
      </c>
      <c r="H882" s="85"/>
      <c r="I882" s="85"/>
      <c r="J882" s="85"/>
      <c r="K882" s="255"/>
      <c r="L882" s="286"/>
      <c r="M882" s="286"/>
      <c r="N882" s="286"/>
    </row>
    <row r="883" spans="1:14" ht="12.75" hidden="1" customHeight="1" x14ac:dyDescent="0.2">
      <c r="A883" s="255"/>
      <c r="B883" s="255"/>
      <c r="C883" s="255"/>
      <c r="D883" s="255"/>
      <c r="E883" s="255"/>
      <c r="F883" s="10" t="s">
        <v>67</v>
      </c>
      <c r="G883" s="84">
        <f t="shared" si="270"/>
        <v>0</v>
      </c>
      <c r="H883" s="84">
        <f>SUM(H881+H882)</f>
        <v>0</v>
      </c>
      <c r="I883" s="84">
        <f t="shared" ref="I883:J883" si="278">SUM(I881+I882)</f>
        <v>0</v>
      </c>
      <c r="J883" s="84">
        <f t="shared" si="278"/>
        <v>0</v>
      </c>
      <c r="K883" s="255"/>
      <c r="L883" s="286"/>
      <c r="M883" s="286"/>
      <c r="N883" s="286"/>
    </row>
    <row r="884" spans="1:14" ht="12.75" hidden="1" customHeight="1" x14ac:dyDescent="0.2">
      <c r="A884" s="255" t="s">
        <v>42</v>
      </c>
      <c r="B884" s="255"/>
      <c r="C884" s="255"/>
      <c r="D884" s="255" t="s">
        <v>160</v>
      </c>
      <c r="E884" s="255"/>
      <c r="F884" s="76" t="s">
        <v>16</v>
      </c>
      <c r="G884" s="84">
        <f t="shared" si="270"/>
        <v>0</v>
      </c>
      <c r="H884" s="85"/>
      <c r="I884" s="85"/>
      <c r="J884" s="85"/>
      <c r="K884" s="255"/>
      <c r="L884" s="286" t="s">
        <v>213</v>
      </c>
      <c r="M884" s="286"/>
      <c r="N884" s="286"/>
    </row>
    <row r="885" spans="1:14" ht="12.75" hidden="1" customHeight="1" x14ac:dyDescent="0.2">
      <c r="A885" s="255"/>
      <c r="B885" s="255"/>
      <c r="C885" s="255"/>
      <c r="D885" s="255"/>
      <c r="E885" s="255"/>
      <c r="F885" s="76" t="s">
        <v>6</v>
      </c>
      <c r="G885" s="84">
        <f t="shared" si="270"/>
        <v>0</v>
      </c>
      <c r="H885" s="85"/>
      <c r="I885" s="85"/>
      <c r="J885" s="85"/>
      <c r="K885" s="255"/>
      <c r="L885" s="286"/>
      <c r="M885" s="286"/>
      <c r="N885" s="286"/>
    </row>
    <row r="886" spans="1:14" ht="13.5" hidden="1" customHeight="1" x14ac:dyDescent="0.2">
      <c r="A886" s="255"/>
      <c r="B886" s="255"/>
      <c r="C886" s="255"/>
      <c r="D886" s="255"/>
      <c r="E886" s="255"/>
      <c r="F886" s="10" t="s">
        <v>67</v>
      </c>
      <c r="G886" s="84">
        <f t="shared" si="270"/>
        <v>0</v>
      </c>
      <c r="H886" s="84">
        <f>SUM(H884+H885)</f>
        <v>0</v>
      </c>
      <c r="I886" s="84">
        <f t="shared" ref="I886:J886" si="279">SUM(I884+I885)</f>
        <v>0</v>
      </c>
      <c r="J886" s="84">
        <f t="shared" si="279"/>
        <v>0</v>
      </c>
      <c r="K886" s="255"/>
      <c r="L886" s="286"/>
      <c r="M886" s="286"/>
      <c r="N886" s="286"/>
    </row>
    <row r="887" spans="1:14" ht="12.75" hidden="1" customHeight="1" x14ac:dyDescent="0.2">
      <c r="A887" s="255" t="s">
        <v>43</v>
      </c>
      <c r="B887" s="255"/>
      <c r="C887" s="255"/>
      <c r="D887" s="255" t="s">
        <v>161</v>
      </c>
      <c r="E887" s="255"/>
      <c r="F887" s="76" t="s">
        <v>16</v>
      </c>
      <c r="G887" s="84">
        <f t="shared" si="270"/>
        <v>0</v>
      </c>
      <c r="H887" s="85"/>
      <c r="I887" s="85"/>
      <c r="J887" s="85"/>
      <c r="K887" s="255"/>
      <c r="L887" s="286" t="s">
        <v>214</v>
      </c>
      <c r="M887" s="286"/>
      <c r="N887" s="286"/>
    </row>
    <row r="888" spans="1:14" ht="12.75" hidden="1" customHeight="1" x14ac:dyDescent="0.2">
      <c r="A888" s="255"/>
      <c r="B888" s="255"/>
      <c r="C888" s="255"/>
      <c r="D888" s="255"/>
      <c r="E888" s="255"/>
      <c r="F888" s="76" t="s">
        <v>6</v>
      </c>
      <c r="G888" s="84">
        <f t="shared" si="270"/>
        <v>0</v>
      </c>
      <c r="H888" s="85"/>
      <c r="I888" s="85"/>
      <c r="J888" s="85"/>
      <c r="K888" s="255"/>
      <c r="L888" s="286"/>
      <c r="M888" s="286"/>
      <c r="N888" s="286"/>
    </row>
    <row r="889" spans="1:14" ht="13.5" hidden="1" customHeight="1" x14ac:dyDescent="0.2">
      <c r="A889" s="255"/>
      <c r="B889" s="255"/>
      <c r="C889" s="255"/>
      <c r="D889" s="255"/>
      <c r="E889" s="255"/>
      <c r="F889" s="10" t="s">
        <v>67</v>
      </c>
      <c r="G889" s="84">
        <f t="shared" si="270"/>
        <v>0</v>
      </c>
      <c r="H889" s="84">
        <f>SUM(H887+H888)</f>
        <v>0</v>
      </c>
      <c r="I889" s="84">
        <f t="shared" ref="I889:J889" si="280">SUM(I887+I888)</f>
        <v>0</v>
      </c>
      <c r="J889" s="84">
        <f t="shared" si="280"/>
        <v>0</v>
      </c>
      <c r="K889" s="255"/>
      <c r="L889" s="286"/>
      <c r="M889" s="286"/>
      <c r="N889" s="286"/>
    </row>
    <row r="890" spans="1:14" ht="12.75" hidden="1" customHeight="1" x14ac:dyDescent="0.2">
      <c r="A890" s="255" t="s">
        <v>118</v>
      </c>
      <c r="B890" s="255"/>
      <c r="C890" s="255"/>
      <c r="D890" s="255" t="s">
        <v>162</v>
      </c>
      <c r="E890" s="255"/>
      <c r="F890" s="76" t="s">
        <v>16</v>
      </c>
      <c r="G890" s="84">
        <f t="shared" si="270"/>
        <v>0</v>
      </c>
      <c r="H890" s="85"/>
      <c r="I890" s="85"/>
      <c r="J890" s="85"/>
      <c r="K890" s="255"/>
      <c r="L890" s="286" t="s">
        <v>215</v>
      </c>
      <c r="M890" s="286"/>
      <c r="N890" s="286"/>
    </row>
    <row r="891" spans="1:14" ht="12.75" hidden="1" customHeight="1" x14ac:dyDescent="0.2">
      <c r="A891" s="255"/>
      <c r="B891" s="255"/>
      <c r="C891" s="255"/>
      <c r="D891" s="255"/>
      <c r="E891" s="255"/>
      <c r="F891" s="76" t="s">
        <v>6</v>
      </c>
      <c r="G891" s="84">
        <f t="shared" si="270"/>
        <v>0</v>
      </c>
      <c r="H891" s="85"/>
      <c r="I891" s="85"/>
      <c r="J891" s="85"/>
      <c r="K891" s="255"/>
      <c r="L891" s="286"/>
      <c r="M891" s="286"/>
      <c r="N891" s="286"/>
    </row>
    <row r="892" spans="1:14" ht="13.5" hidden="1" customHeight="1" x14ac:dyDescent="0.2">
      <c r="A892" s="255"/>
      <c r="B892" s="255"/>
      <c r="C892" s="255"/>
      <c r="D892" s="255"/>
      <c r="E892" s="255"/>
      <c r="F892" s="10" t="s">
        <v>67</v>
      </c>
      <c r="G892" s="84">
        <f t="shared" si="270"/>
        <v>0</v>
      </c>
      <c r="H892" s="84">
        <f>SUM(H890+H891)</f>
        <v>0</v>
      </c>
      <c r="I892" s="84">
        <f t="shared" ref="I892:J892" si="281">SUM(I890+I891)</f>
        <v>0</v>
      </c>
      <c r="J892" s="84">
        <f t="shared" si="281"/>
        <v>0</v>
      </c>
      <c r="K892" s="255"/>
      <c r="L892" s="286"/>
      <c r="M892" s="286"/>
      <c r="N892" s="286"/>
    </row>
    <row r="893" spans="1:14" ht="24" hidden="1" customHeight="1" x14ac:dyDescent="0.2">
      <c r="A893" s="355" t="s">
        <v>445</v>
      </c>
      <c r="B893" s="356"/>
      <c r="C893" s="356"/>
      <c r="D893" s="356"/>
      <c r="E893" s="356"/>
      <c r="F893" s="357"/>
      <c r="G893" s="98">
        <f t="shared" si="270"/>
        <v>0</v>
      </c>
      <c r="H893" s="98">
        <f>SUM(H858+H861+H865+H868+H871+H874+H877+H880+H883+H886+H889+H892)</f>
        <v>0</v>
      </c>
      <c r="I893" s="98">
        <f t="shared" ref="I893:J893" si="282">SUM(I858+I861+I865+I868+I871+I874+I877+I880+I883+I886+I889+I892)</f>
        <v>0</v>
      </c>
      <c r="J893" s="98">
        <f t="shared" si="282"/>
        <v>0</v>
      </c>
      <c r="K893" s="117"/>
      <c r="L893" s="400"/>
      <c r="M893" s="401"/>
      <c r="N893" s="402"/>
    </row>
    <row r="894" spans="1:14" ht="12.75" customHeight="1" x14ac:dyDescent="0.2">
      <c r="A894" s="256" t="s">
        <v>5</v>
      </c>
      <c r="B894" s="256" t="s">
        <v>448</v>
      </c>
      <c r="C894" s="256" t="s">
        <v>47</v>
      </c>
      <c r="D894" s="256" t="s">
        <v>447</v>
      </c>
      <c r="E894" s="256" t="s">
        <v>20</v>
      </c>
      <c r="F894" s="215" t="s">
        <v>358</v>
      </c>
      <c r="G894" s="177">
        <f t="shared" si="270"/>
        <v>12</v>
      </c>
      <c r="H894" s="178"/>
      <c r="I894" s="178"/>
      <c r="J894" s="178">
        <v>12</v>
      </c>
      <c r="K894" s="255" t="s">
        <v>12</v>
      </c>
      <c r="L894" s="286" t="s">
        <v>446</v>
      </c>
      <c r="M894" s="286"/>
      <c r="N894" s="286"/>
    </row>
    <row r="895" spans="1:14" ht="12.75" hidden="1" customHeight="1" x14ac:dyDescent="0.2">
      <c r="A895" s="257"/>
      <c r="B895" s="257"/>
      <c r="C895" s="257"/>
      <c r="D895" s="257"/>
      <c r="E895" s="257"/>
      <c r="F895" s="124"/>
      <c r="G895" s="177">
        <f t="shared" si="270"/>
        <v>0</v>
      </c>
      <c r="H895" s="178"/>
      <c r="I895" s="178"/>
      <c r="J895" s="178"/>
      <c r="K895" s="255"/>
      <c r="L895" s="286"/>
      <c r="M895" s="286"/>
      <c r="N895" s="286"/>
    </row>
    <row r="896" spans="1:14" ht="12.75" hidden="1" customHeight="1" x14ac:dyDescent="0.2">
      <c r="A896" s="257"/>
      <c r="B896" s="257"/>
      <c r="C896" s="257"/>
      <c r="D896" s="257"/>
      <c r="E896" s="257"/>
      <c r="F896" s="163"/>
      <c r="G896" s="177">
        <f t="shared" si="270"/>
        <v>0</v>
      </c>
      <c r="H896" s="178"/>
      <c r="I896" s="178"/>
      <c r="J896" s="178"/>
      <c r="K896" s="255"/>
      <c r="L896" s="286"/>
      <c r="M896" s="286"/>
      <c r="N896" s="286"/>
    </row>
    <row r="897" spans="1:14" ht="12.75" customHeight="1" x14ac:dyDescent="0.2">
      <c r="A897" s="258"/>
      <c r="B897" s="258"/>
      <c r="C897" s="257"/>
      <c r="D897" s="258"/>
      <c r="E897" s="257"/>
      <c r="F897" s="10" t="s">
        <v>67</v>
      </c>
      <c r="G897" s="177">
        <f t="shared" si="270"/>
        <v>12</v>
      </c>
      <c r="H897" s="177">
        <f>SUM(H894:H896)</f>
        <v>0</v>
      </c>
      <c r="I897" s="177">
        <f t="shared" ref="I897:J897" si="283">SUM(I894:I896)</f>
        <v>0</v>
      </c>
      <c r="J897" s="177">
        <f t="shared" si="283"/>
        <v>12</v>
      </c>
      <c r="K897" s="255"/>
      <c r="L897" s="286"/>
      <c r="M897" s="286"/>
      <c r="N897" s="286"/>
    </row>
    <row r="898" spans="1:14" ht="12.75" customHeight="1" x14ac:dyDescent="0.2">
      <c r="A898" s="256" t="s">
        <v>7</v>
      </c>
      <c r="B898" s="256" t="s">
        <v>450</v>
      </c>
      <c r="C898" s="257"/>
      <c r="D898" s="256" t="s">
        <v>119</v>
      </c>
      <c r="E898" s="257"/>
      <c r="F898" s="231" t="s">
        <v>358</v>
      </c>
      <c r="G898" s="177">
        <f t="shared" ref="G898:G933" si="284">SUM(H898+J898)</f>
        <v>12</v>
      </c>
      <c r="H898" s="178"/>
      <c r="I898" s="178"/>
      <c r="J898" s="178">
        <v>12</v>
      </c>
      <c r="K898" s="255"/>
      <c r="L898" s="286" t="s">
        <v>460</v>
      </c>
      <c r="M898" s="286"/>
      <c r="N898" s="286"/>
    </row>
    <row r="899" spans="1:14" ht="12.75" hidden="1" customHeight="1" x14ac:dyDescent="0.2">
      <c r="A899" s="257"/>
      <c r="B899" s="257"/>
      <c r="C899" s="257"/>
      <c r="D899" s="257"/>
      <c r="E899" s="257"/>
      <c r="F899" s="124" t="s">
        <v>6</v>
      </c>
      <c r="G899" s="177">
        <f t="shared" si="284"/>
        <v>0</v>
      </c>
      <c r="H899" s="178"/>
      <c r="I899" s="178"/>
      <c r="J899" s="178"/>
      <c r="K899" s="255"/>
      <c r="L899" s="286"/>
      <c r="M899" s="286"/>
      <c r="N899" s="286"/>
    </row>
    <row r="900" spans="1:14" ht="12.75" hidden="1" customHeight="1" x14ac:dyDescent="0.2">
      <c r="A900" s="257"/>
      <c r="B900" s="257"/>
      <c r="C900" s="257"/>
      <c r="D900" s="257"/>
      <c r="E900" s="257"/>
      <c r="F900" s="144" t="s">
        <v>394</v>
      </c>
      <c r="G900" s="177">
        <f t="shared" si="284"/>
        <v>0</v>
      </c>
      <c r="H900" s="178"/>
      <c r="I900" s="178"/>
      <c r="J900" s="178"/>
      <c r="K900" s="255"/>
      <c r="L900" s="286"/>
      <c r="M900" s="286"/>
      <c r="N900" s="286"/>
    </row>
    <row r="901" spans="1:14" ht="12.75" hidden="1" customHeight="1" x14ac:dyDescent="0.2">
      <c r="A901" s="257"/>
      <c r="B901" s="257"/>
      <c r="C901" s="257"/>
      <c r="D901" s="257"/>
      <c r="E901" s="257"/>
      <c r="F901" s="128" t="s">
        <v>21</v>
      </c>
      <c r="G901" s="177">
        <f t="shared" si="284"/>
        <v>0</v>
      </c>
      <c r="H901" s="178"/>
      <c r="I901" s="178"/>
      <c r="J901" s="178"/>
      <c r="K901" s="255"/>
      <c r="L901" s="286"/>
      <c r="M901" s="286"/>
      <c r="N901" s="286"/>
    </row>
    <row r="902" spans="1:14" ht="15" customHeight="1" x14ac:dyDescent="0.2">
      <c r="A902" s="258"/>
      <c r="B902" s="258"/>
      <c r="C902" s="257"/>
      <c r="D902" s="258"/>
      <c r="E902" s="257"/>
      <c r="F902" s="10" t="s">
        <v>67</v>
      </c>
      <c r="G902" s="177">
        <f t="shared" si="284"/>
        <v>12</v>
      </c>
      <c r="H902" s="177">
        <f>SUM(H898:H901)</f>
        <v>0</v>
      </c>
      <c r="I902" s="177">
        <f t="shared" ref="I902:J902" si="285">SUM(I898:I901)</f>
        <v>0</v>
      </c>
      <c r="J902" s="177">
        <f t="shared" si="285"/>
        <v>12</v>
      </c>
      <c r="K902" s="255"/>
      <c r="L902" s="286"/>
      <c r="M902" s="286"/>
      <c r="N902" s="286"/>
    </row>
    <row r="903" spans="1:14" ht="12.75" customHeight="1" x14ac:dyDescent="0.2">
      <c r="A903" s="256" t="s">
        <v>13</v>
      </c>
      <c r="B903" s="256" t="s">
        <v>451</v>
      </c>
      <c r="C903" s="257"/>
      <c r="D903" s="256" t="s">
        <v>168</v>
      </c>
      <c r="E903" s="257"/>
      <c r="F903" s="215" t="s">
        <v>45</v>
      </c>
      <c r="G903" s="177">
        <f t="shared" si="284"/>
        <v>2</v>
      </c>
      <c r="H903" s="178">
        <v>2</v>
      </c>
      <c r="I903" s="178"/>
      <c r="J903" s="178"/>
      <c r="K903" s="255" t="s">
        <v>595</v>
      </c>
      <c r="L903" s="286" t="s">
        <v>461</v>
      </c>
      <c r="M903" s="286"/>
      <c r="N903" s="286"/>
    </row>
    <row r="904" spans="1:14" ht="12.75" hidden="1" customHeight="1" x14ac:dyDescent="0.2">
      <c r="A904" s="257"/>
      <c r="B904" s="257"/>
      <c r="C904" s="257"/>
      <c r="D904" s="257"/>
      <c r="E904" s="257"/>
      <c r="F904" s="124"/>
      <c r="G904" s="177">
        <f t="shared" si="284"/>
        <v>0</v>
      </c>
      <c r="H904" s="178"/>
      <c r="I904" s="178"/>
      <c r="J904" s="178"/>
      <c r="K904" s="255"/>
      <c r="L904" s="286"/>
      <c r="M904" s="286"/>
      <c r="N904" s="286"/>
    </row>
    <row r="905" spans="1:14" ht="15" customHeight="1" x14ac:dyDescent="0.2">
      <c r="A905" s="258"/>
      <c r="B905" s="258"/>
      <c r="C905" s="257"/>
      <c r="D905" s="258"/>
      <c r="E905" s="257"/>
      <c r="F905" s="10" t="s">
        <v>67</v>
      </c>
      <c r="G905" s="177">
        <f t="shared" si="284"/>
        <v>2</v>
      </c>
      <c r="H905" s="177">
        <f>SUM(H903:H904)</f>
        <v>2</v>
      </c>
      <c r="I905" s="177">
        <f t="shared" ref="I905" si="286">SUM(I903:I904)</f>
        <v>0</v>
      </c>
      <c r="J905" s="177">
        <f t="shared" ref="J905" si="287">SUM(J903:J904)</f>
        <v>0</v>
      </c>
      <c r="K905" s="255"/>
      <c r="L905" s="286"/>
      <c r="M905" s="286"/>
      <c r="N905" s="286"/>
    </row>
    <row r="906" spans="1:14" ht="12.75" customHeight="1" x14ac:dyDescent="0.2">
      <c r="A906" s="256" t="s">
        <v>29</v>
      </c>
      <c r="B906" s="256" t="s">
        <v>452</v>
      </c>
      <c r="C906" s="257"/>
      <c r="D906" s="256" t="s">
        <v>120</v>
      </c>
      <c r="E906" s="257"/>
      <c r="F906" s="231" t="s">
        <v>45</v>
      </c>
      <c r="G906" s="177">
        <f t="shared" si="284"/>
        <v>0.6</v>
      </c>
      <c r="H906" s="178">
        <v>0.6</v>
      </c>
      <c r="I906" s="178"/>
      <c r="J906" s="185"/>
      <c r="K906" s="255"/>
      <c r="L906" s="286" t="s">
        <v>462</v>
      </c>
      <c r="M906" s="286"/>
      <c r="N906" s="286"/>
    </row>
    <row r="907" spans="1:14" ht="12.75" hidden="1" customHeight="1" x14ac:dyDescent="0.2">
      <c r="A907" s="257"/>
      <c r="B907" s="257"/>
      <c r="C907" s="257"/>
      <c r="D907" s="257"/>
      <c r="E907" s="257"/>
      <c r="F907" s="124" t="s">
        <v>6</v>
      </c>
      <c r="G907" s="177">
        <f t="shared" si="284"/>
        <v>0</v>
      </c>
      <c r="H907" s="178"/>
      <c r="I907" s="178"/>
      <c r="J907" s="185"/>
      <c r="K907" s="255"/>
      <c r="L907" s="286"/>
      <c r="M907" s="286"/>
      <c r="N907" s="286"/>
    </row>
    <row r="908" spans="1:14" ht="15.75" customHeight="1" x14ac:dyDescent="0.2">
      <c r="A908" s="258"/>
      <c r="B908" s="258"/>
      <c r="C908" s="257"/>
      <c r="D908" s="258"/>
      <c r="E908" s="257"/>
      <c r="F908" s="10" t="s">
        <v>67</v>
      </c>
      <c r="G908" s="177">
        <f t="shared" si="284"/>
        <v>0.6</v>
      </c>
      <c r="H908" s="177">
        <f>SUM(H906:H907)</f>
        <v>0.6</v>
      </c>
      <c r="I908" s="177">
        <f t="shared" ref="I908" si="288">SUM(I906:I907)</f>
        <v>0</v>
      </c>
      <c r="J908" s="177">
        <f t="shared" ref="J908" si="289">SUM(J906:J907)</f>
        <v>0</v>
      </c>
      <c r="K908" s="255"/>
      <c r="L908" s="286"/>
      <c r="M908" s="286"/>
      <c r="N908" s="286"/>
    </row>
    <row r="909" spans="1:14" ht="12.75" hidden="1" customHeight="1" x14ac:dyDescent="0.2">
      <c r="A909" s="256" t="s">
        <v>148</v>
      </c>
      <c r="B909" s="256" t="s">
        <v>453</v>
      </c>
      <c r="C909" s="257"/>
      <c r="D909" s="256" t="s">
        <v>26</v>
      </c>
      <c r="E909" s="257"/>
      <c r="F909" s="124" t="s">
        <v>16</v>
      </c>
      <c r="G909" s="177">
        <f t="shared" si="284"/>
        <v>0</v>
      </c>
      <c r="H909" s="178"/>
      <c r="I909" s="178"/>
      <c r="J909" s="178"/>
      <c r="K909" s="255"/>
      <c r="L909" s="286" t="s">
        <v>463</v>
      </c>
      <c r="M909" s="286"/>
      <c r="N909" s="286"/>
    </row>
    <row r="910" spans="1:14" ht="12.75" hidden="1" customHeight="1" x14ac:dyDescent="0.2">
      <c r="A910" s="257"/>
      <c r="B910" s="257"/>
      <c r="C910" s="257"/>
      <c r="D910" s="257"/>
      <c r="E910" s="257"/>
      <c r="F910" s="124" t="s">
        <v>6</v>
      </c>
      <c r="G910" s="177">
        <f t="shared" si="284"/>
        <v>0</v>
      </c>
      <c r="H910" s="178"/>
      <c r="I910" s="178"/>
      <c r="J910" s="178"/>
      <c r="K910" s="255"/>
      <c r="L910" s="286"/>
      <c r="M910" s="286"/>
      <c r="N910" s="286"/>
    </row>
    <row r="911" spans="1:14" ht="12.75" hidden="1" customHeight="1" x14ac:dyDescent="0.2">
      <c r="A911" s="257"/>
      <c r="B911" s="257"/>
      <c r="C911" s="257"/>
      <c r="D911" s="257"/>
      <c r="E911" s="257"/>
      <c r="F911" s="128" t="s">
        <v>358</v>
      </c>
      <c r="G911" s="177">
        <f t="shared" si="284"/>
        <v>0</v>
      </c>
      <c r="H911" s="178"/>
      <c r="I911" s="178"/>
      <c r="J911" s="178"/>
      <c r="K911" s="255"/>
      <c r="L911" s="286"/>
      <c r="M911" s="286"/>
      <c r="N911" s="286"/>
    </row>
    <row r="912" spans="1:14" ht="12.75" hidden="1" customHeight="1" x14ac:dyDescent="0.2">
      <c r="A912" s="258"/>
      <c r="B912" s="258"/>
      <c r="C912" s="257"/>
      <c r="D912" s="258"/>
      <c r="E912" s="257"/>
      <c r="F912" s="10" t="s">
        <v>67</v>
      </c>
      <c r="G912" s="177">
        <f t="shared" si="284"/>
        <v>0</v>
      </c>
      <c r="H912" s="177">
        <f>SUM(H909:H911)</f>
        <v>0</v>
      </c>
      <c r="I912" s="177">
        <f t="shared" ref="I912:J912" si="290">SUM(I909:I911)</f>
        <v>0</v>
      </c>
      <c r="J912" s="177">
        <f t="shared" si="290"/>
        <v>0</v>
      </c>
      <c r="K912" s="255"/>
      <c r="L912" s="286"/>
      <c r="M912" s="286"/>
      <c r="N912" s="286"/>
    </row>
    <row r="913" spans="1:14" ht="12.75" hidden="1" customHeight="1" x14ac:dyDescent="0.2">
      <c r="A913" s="256" t="s">
        <v>149</v>
      </c>
      <c r="B913" s="256" t="s">
        <v>454</v>
      </c>
      <c r="C913" s="257"/>
      <c r="D913" s="256" t="s">
        <v>142</v>
      </c>
      <c r="E913" s="257"/>
      <c r="F913" s="124" t="s">
        <v>16</v>
      </c>
      <c r="G913" s="177">
        <f t="shared" si="284"/>
        <v>0</v>
      </c>
      <c r="H913" s="178"/>
      <c r="I913" s="178"/>
      <c r="J913" s="178"/>
      <c r="K913" s="255"/>
      <c r="L913" s="286" t="s">
        <v>464</v>
      </c>
      <c r="M913" s="286"/>
      <c r="N913" s="286"/>
    </row>
    <row r="914" spans="1:14" ht="12.75" hidden="1" customHeight="1" x14ac:dyDescent="0.2">
      <c r="A914" s="257"/>
      <c r="B914" s="257"/>
      <c r="C914" s="257"/>
      <c r="D914" s="257"/>
      <c r="E914" s="257"/>
      <c r="F914" s="124" t="s">
        <v>6</v>
      </c>
      <c r="G914" s="177">
        <f t="shared" si="284"/>
        <v>0</v>
      </c>
      <c r="H914" s="178"/>
      <c r="I914" s="178"/>
      <c r="J914" s="178"/>
      <c r="K914" s="255"/>
      <c r="L914" s="286"/>
      <c r="M914" s="286"/>
      <c r="N914" s="286"/>
    </row>
    <row r="915" spans="1:14" ht="12.75" hidden="1" customHeight="1" x14ac:dyDescent="0.2">
      <c r="A915" s="258"/>
      <c r="B915" s="258"/>
      <c r="C915" s="257"/>
      <c r="D915" s="258"/>
      <c r="E915" s="257"/>
      <c r="F915" s="10" t="s">
        <v>67</v>
      </c>
      <c r="G915" s="177">
        <f t="shared" si="284"/>
        <v>0</v>
      </c>
      <c r="H915" s="177">
        <f>SUM(H913:H914)</f>
        <v>0</v>
      </c>
      <c r="I915" s="177">
        <f t="shared" ref="I915" si="291">SUM(I913:I914)</f>
        <v>0</v>
      </c>
      <c r="J915" s="177">
        <f t="shared" ref="J915" si="292">SUM(J913:J914)</f>
        <v>0</v>
      </c>
      <c r="K915" s="255"/>
      <c r="L915" s="286"/>
      <c r="M915" s="286"/>
      <c r="N915" s="286"/>
    </row>
    <row r="916" spans="1:14" ht="12.75" hidden="1" customHeight="1" x14ac:dyDescent="0.2">
      <c r="A916" s="256" t="s">
        <v>150</v>
      </c>
      <c r="B916" s="256" t="s">
        <v>455</v>
      </c>
      <c r="C916" s="257"/>
      <c r="D916" s="256" t="s">
        <v>83</v>
      </c>
      <c r="E916" s="257"/>
      <c r="F916" s="124" t="s">
        <v>16</v>
      </c>
      <c r="G916" s="177">
        <f t="shared" si="284"/>
        <v>0</v>
      </c>
      <c r="H916" s="178"/>
      <c r="I916" s="178"/>
      <c r="J916" s="185"/>
      <c r="K916" s="255"/>
      <c r="L916" s="286" t="s">
        <v>465</v>
      </c>
      <c r="M916" s="286"/>
      <c r="N916" s="286"/>
    </row>
    <row r="917" spans="1:14" ht="12.75" hidden="1" customHeight="1" x14ac:dyDescent="0.2">
      <c r="A917" s="257"/>
      <c r="B917" s="257"/>
      <c r="C917" s="257"/>
      <c r="D917" s="257"/>
      <c r="E917" s="257"/>
      <c r="F917" s="124" t="s">
        <v>6</v>
      </c>
      <c r="G917" s="177">
        <f t="shared" si="284"/>
        <v>0</v>
      </c>
      <c r="H917" s="178"/>
      <c r="I917" s="178"/>
      <c r="J917" s="185"/>
      <c r="K917" s="255"/>
      <c r="L917" s="286"/>
      <c r="M917" s="286"/>
      <c r="N917" s="286"/>
    </row>
    <row r="918" spans="1:14" ht="12.75" hidden="1" customHeight="1" x14ac:dyDescent="0.2">
      <c r="A918" s="258"/>
      <c r="B918" s="258"/>
      <c r="C918" s="257"/>
      <c r="D918" s="258"/>
      <c r="E918" s="257"/>
      <c r="F918" s="10" t="s">
        <v>67</v>
      </c>
      <c r="G918" s="177">
        <f t="shared" si="284"/>
        <v>0</v>
      </c>
      <c r="H918" s="177">
        <f>SUM(H916:H917)</f>
        <v>0</v>
      </c>
      <c r="I918" s="177">
        <f t="shared" ref="I918" si="293">SUM(I916:I917)</f>
        <v>0</v>
      </c>
      <c r="J918" s="177">
        <f t="shared" ref="J918" si="294">SUM(J916:J917)</f>
        <v>0</v>
      </c>
      <c r="K918" s="255"/>
      <c r="L918" s="286"/>
      <c r="M918" s="286"/>
      <c r="N918" s="286"/>
    </row>
    <row r="919" spans="1:14" ht="12.75" customHeight="1" x14ac:dyDescent="0.2">
      <c r="A919" s="256" t="s">
        <v>30</v>
      </c>
      <c r="B919" s="256" t="s">
        <v>456</v>
      </c>
      <c r="C919" s="257"/>
      <c r="D919" s="256" t="s">
        <v>144</v>
      </c>
      <c r="E919" s="257"/>
      <c r="F919" s="231" t="s">
        <v>45</v>
      </c>
      <c r="G919" s="177">
        <f t="shared" si="284"/>
        <v>3</v>
      </c>
      <c r="H919" s="178">
        <v>3</v>
      </c>
      <c r="I919" s="185"/>
      <c r="J919" s="185"/>
      <c r="K919" s="255"/>
      <c r="L919" s="286" t="s">
        <v>466</v>
      </c>
      <c r="M919" s="286"/>
      <c r="N919" s="286"/>
    </row>
    <row r="920" spans="1:14" ht="12.75" hidden="1" customHeight="1" x14ac:dyDescent="0.2">
      <c r="A920" s="257"/>
      <c r="B920" s="257"/>
      <c r="C920" s="257"/>
      <c r="D920" s="257"/>
      <c r="E920" s="257"/>
      <c r="F920" s="124" t="s">
        <v>6</v>
      </c>
      <c r="G920" s="177">
        <f t="shared" si="284"/>
        <v>0</v>
      </c>
      <c r="H920" s="185"/>
      <c r="I920" s="185"/>
      <c r="J920" s="185"/>
      <c r="K920" s="255"/>
      <c r="L920" s="286"/>
      <c r="M920" s="286"/>
      <c r="N920" s="286"/>
    </row>
    <row r="921" spans="1:14" ht="20.25" customHeight="1" x14ac:dyDescent="0.2">
      <c r="A921" s="258"/>
      <c r="B921" s="258"/>
      <c r="C921" s="257"/>
      <c r="D921" s="258"/>
      <c r="E921" s="257"/>
      <c r="F921" s="10" t="s">
        <v>67</v>
      </c>
      <c r="G921" s="177">
        <f t="shared" si="284"/>
        <v>3</v>
      </c>
      <c r="H921" s="177">
        <f>SUM(H919:H920)</f>
        <v>3</v>
      </c>
      <c r="I921" s="177">
        <f t="shared" ref="I921" si="295">SUM(I919:I920)</f>
        <v>0</v>
      </c>
      <c r="J921" s="177">
        <f t="shared" ref="J921" si="296">SUM(J919:J920)</f>
        <v>0</v>
      </c>
      <c r="K921" s="255"/>
      <c r="L921" s="286"/>
      <c r="M921" s="286"/>
      <c r="N921" s="286"/>
    </row>
    <row r="922" spans="1:14" ht="12.75" customHeight="1" x14ac:dyDescent="0.2">
      <c r="A922" s="256" t="s">
        <v>31</v>
      </c>
      <c r="B922" s="256" t="s">
        <v>457</v>
      </c>
      <c r="C922" s="257"/>
      <c r="D922" s="256" t="s">
        <v>145</v>
      </c>
      <c r="E922" s="257"/>
      <c r="F922" s="215" t="s">
        <v>182</v>
      </c>
      <c r="G922" s="177">
        <f t="shared" si="284"/>
        <v>0.6</v>
      </c>
      <c r="H922" s="178"/>
      <c r="I922" s="178"/>
      <c r="J922" s="178">
        <v>0.6</v>
      </c>
      <c r="K922" s="255"/>
      <c r="L922" s="286" t="s">
        <v>467</v>
      </c>
      <c r="M922" s="286"/>
      <c r="N922" s="286"/>
    </row>
    <row r="923" spans="1:14" ht="12.75" customHeight="1" x14ac:dyDescent="0.2">
      <c r="A923" s="257"/>
      <c r="B923" s="257"/>
      <c r="C923" s="257"/>
      <c r="D923" s="257"/>
      <c r="E923" s="257"/>
      <c r="F923" s="238" t="s">
        <v>69</v>
      </c>
      <c r="G923" s="177">
        <f t="shared" si="284"/>
        <v>6</v>
      </c>
      <c r="H923" s="178"/>
      <c r="I923" s="178"/>
      <c r="J923" s="178">
        <v>6</v>
      </c>
      <c r="K923" s="255"/>
      <c r="L923" s="286"/>
      <c r="M923" s="286"/>
      <c r="N923" s="286"/>
    </row>
    <row r="924" spans="1:14" ht="12.75" customHeight="1" x14ac:dyDescent="0.2">
      <c r="A924" s="257"/>
      <c r="B924" s="257"/>
      <c r="C924" s="257"/>
      <c r="D924" s="257"/>
      <c r="E924" s="257"/>
      <c r="F924" s="238" t="s">
        <v>15</v>
      </c>
      <c r="G924" s="177">
        <f t="shared" si="284"/>
        <v>2</v>
      </c>
      <c r="H924" s="178"/>
      <c r="I924" s="178"/>
      <c r="J924" s="178">
        <v>2</v>
      </c>
      <c r="K924" s="255"/>
      <c r="L924" s="286"/>
      <c r="M924" s="286"/>
      <c r="N924" s="286"/>
    </row>
    <row r="925" spans="1:14" ht="21" customHeight="1" x14ac:dyDescent="0.2">
      <c r="A925" s="258"/>
      <c r="B925" s="258"/>
      <c r="C925" s="257"/>
      <c r="D925" s="258"/>
      <c r="E925" s="257"/>
      <c r="F925" s="10" t="s">
        <v>67</v>
      </c>
      <c r="G925" s="177">
        <f t="shared" si="284"/>
        <v>8.6</v>
      </c>
      <c r="H925" s="177">
        <f>SUM(H922:H924)</f>
        <v>0</v>
      </c>
      <c r="I925" s="177">
        <f t="shared" ref="I925" si="297">SUM(I922:I924)</f>
        <v>0</v>
      </c>
      <c r="J925" s="177">
        <f t="shared" ref="J925" si="298">SUM(J922:J924)</f>
        <v>8.6</v>
      </c>
      <c r="K925" s="255"/>
      <c r="L925" s="286"/>
      <c r="M925" s="286"/>
      <c r="N925" s="286"/>
    </row>
    <row r="926" spans="1:14" ht="12.75" customHeight="1" x14ac:dyDescent="0.2">
      <c r="A926" s="256" t="s">
        <v>32</v>
      </c>
      <c r="B926" s="256" t="s">
        <v>458</v>
      </c>
      <c r="C926" s="257"/>
      <c r="D926" s="256" t="s">
        <v>44</v>
      </c>
      <c r="E926" s="257"/>
      <c r="F926" s="215" t="s">
        <v>394</v>
      </c>
      <c r="G926" s="177">
        <f t="shared" si="284"/>
        <v>1.4</v>
      </c>
      <c r="H926" s="178"/>
      <c r="I926" s="178"/>
      <c r="J926" s="178">
        <v>1.4</v>
      </c>
      <c r="K926" s="255"/>
      <c r="L926" s="286" t="s">
        <v>468</v>
      </c>
      <c r="M926" s="286"/>
      <c r="N926" s="286"/>
    </row>
    <row r="927" spans="1:14" ht="12.75" customHeight="1" x14ac:dyDescent="0.2">
      <c r="A927" s="257"/>
      <c r="B927" s="257"/>
      <c r="C927" s="257"/>
      <c r="D927" s="257"/>
      <c r="E927" s="257"/>
      <c r="F927" s="231" t="s">
        <v>45</v>
      </c>
      <c r="G927" s="177">
        <f t="shared" si="284"/>
        <v>2</v>
      </c>
      <c r="H927" s="178">
        <v>2</v>
      </c>
      <c r="I927" s="178"/>
      <c r="J927" s="178"/>
      <c r="K927" s="255"/>
      <c r="L927" s="286"/>
      <c r="M927" s="286"/>
      <c r="N927" s="286"/>
    </row>
    <row r="928" spans="1:14" ht="12.75" customHeight="1" x14ac:dyDescent="0.2">
      <c r="A928" s="257"/>
      <c r="B928" s="257"/>
      <c r="C928" s="257"/>
      <c r="D928" s="257"/>
      <c r="E928" s="257"/>
      <c r="F928" s="238" t="s">
        <v>21</v>
      </c>
      <c r="G928" s="177">
        <f t="shared" si="284"/>
        <v>0.5</v>
      </c>
      <c r="H928" s="178">
        <v>0.5</v>
      </c>
      <c r="I928" s="178"/>
      <c r="J928" s="178"/>
      <c r="K928" s="255"/>
      <c r="L928" s="286"/>
      <c r="M928" s="286"/>
      <c r="N928" s="286"/>
    </row>
    <row r="929" spans="1:14" ht="12.75" customHeight="1" x14ac:dyDescent="0.2">
      <c r="A929" s="258"/>
      <c r="B929" s="258"/>
      <c r="C929" s="257"/>
      <c r="D929" s="258"/>
      <c r="E929" s="257"/>
      <c r="F929" s="10" t="s">
        <v>67</v>
      </c>
      <c r="G929" s="177">
        <f t="shared" si="284"/>
        <v>3.9</v>
      </c>
      <c r="H929" s="177">
        <f>SUM(H926:H928)</f>
        <v>2.5</v>
      </c>
      <c r="I929" s="177">
        <f t="shared" ref="I929:J929" si="299">SUM(I926:I928)</f>
        <v>0</v>
      </c>
      <c r="J929" s="177">
        <f t="shared" si="299"/>
        <v>1.4</v>
      </c>
      <c r="K929" s="255"/>
      <c r="L929" s="286"/>
      <c r="M929" s="286"/>
      <c r="N929" s="286"/>
    </row>
    <row r="930" spans="1:14" ht="12.75" customHeight="1" x14ac:dyDescent="0.2">
      <c r="A930" s="256" t="s">
        <v>33</v>
      </c>
      <c r="B930" s="256" t="s">
        <v>459</v>
      </c>
      <c r="C930" s="257"/>
      <c r="D930" s="256" t="s">
        <v>288</v>
      </c>
      <c r="E930" s="257"/>
      <c r="F930" s="215" t="s">
        <v>358</v>
      </c>
      <c r="G930" s="177">
        <f t="shared" si="284"/>
        <v>12</v>
      </c>
      <c r="H930" s="185"/>
      <c r="I930" s="185"/>
      <c r="J930" s="178">
        <v>12</v>
      </c>
      <c r="K930" s="255" t="s">
        <v>12</v>
      </c>
      <c r="L930" s="286" t="s">
        <v>469</v>
      </c>
      <c r="M930" s="286"/>
      <c r="N930" s="286"/>
    </row>
    <row r="931" spans="1:14" ht="12.75" customHeight="1" x14ac:dyDescent="0.2">
      <c r="A931" s="257"/>
      <c r="B931" s="257"/>
      <c r="C931" s="257"/>
      <c r="D931" s="257"/>
      <c r="E931" s="257"/>
      <c r="F931" s="231" t="s">
        <v>8</v>
      </c>
      <c r="G931" s="177">
        <f t="shared" si="284"/>
        <v>0.3</v>
      </c>
      <c r="H931" s="178">
        <v>0.3</v>
      </c>
      <c r="I931" s="185"/>
      <c r="J931" s="185"/>
      <c r="K931" s="255"/>
      <c r="L931" s="286"/>
      <c r="M931" s="286"/>
      <c r="N931" s="286"/>
    </row>
    <row r="932" spans="1:14" ht="12.75" customHeight="1" x14ac:dyDescent="0.2">
      <c r="A932" s="258"/>
      <c r="B932" s="258"/>
      <c r="C932" s="258"/>
      <c r="D932" s="258"/>
      <c r="E932" s="258"/>
      <c r="F932" s="10" t="s">
        <v>67</v>
      </c>
      <c r="G932" s="177">
        <f t="shared" si="284"/>
        <v>12.3</v>
      </c>
      <c r="H932" s="177">
        <f>SUM(H930:H931)</f>
        <v>0.3</v>
      </c>
      <c r="I932" s="177">
        <f t="shared" ref="I932" si="300">SUM(I930:I931)</f>
        <v>0</v>
      </c>
      <c r="J932" s="177">
        <f t="shared" ref="J932" si="301">SUM(J930:J931)</f>
        <v>12</v>
      </c>
      <c r="K932" s="255"/>
      <c r="L932" s="286"/>
      <c r="M932" s="286"/>
      <c r="N932" s="286"/>
    </row>
    <row r="933" spans="1:14" ht="27.75" customHeight="1" x14ac:dyDescent="0.2">
      <c r="A933" s="355" t="s">
        <v>470</v>
      </c>
      <c r="B933" s="356"/>
      <c r="C933" s="356"/>
      <c r="D933" s="356"/>
      <c r="E933" s="356"/>
      <c r="F933" s="357"/>
      <c r="G933" s="184">
        <f t="shared" si="284"/>
        <v>54.4</v>
      </c>
      <c r="H933" s="184">
        <f>SUM(H897+H905+H925+H929+H932+H902+H908+H921)</f>
        <v>8.3999999999999986</v>
      </c>
      <c r="I933" s="184">
        <f t="shared" ref="I933:J933" si="302">SUM(I897+I905+I925+I929+I932+I902+I908+I921)</f>
        <v>0</v>
      </c>
      <c r="J933" s="184">
        <f t="shared" si="302"/>
        <v>46</v>
      </c>
      <c r="K933" s="170"/>
      <c r="L933" s="399"/>
      <c r="M933" s="399"/>
      <c r="N933" s="399"/>
    </row>
    <row r="934" spans="1:14" ht="12.75" hidden="1" customHeight="1" x14ac:dyDescent="0.2">
      <c r="A934" s="255" t="s">
        <v>153</v>
      </c>
      <c r="B934" s="255" t="s">
        <v>286</v>
      </c>
      <c r="C934" s="25" t="s">
        <v>47</v>
      </c>
      <c r="D934" s="255" t="s">
        <v>286</v>
      </c>
      <c r="E934" s="255" t="s">
        <v>287</v>
      </c>
      <c r="F934" s="74" t="s">
        <v>16</v>
      </c>
      <c r="G934" s="177">
        <f t="shared" ref="G934:G936" si="303">SUM(H934+J934)</f>
        <v>0</v>
      </c>
      <c r="H934" s="178"/>
      <c r="I934" s="178"/>
      <c r="J934" s="180"/>
      <c r="K934" s="25" t="s">
        <v>595</v>
      </c>
      <c r="L934" s="284" t="s">
        <v>285</v>
      </c>
      <c r="M934" s="286"/>
      <c r="N934" s="286"/>
    </row>
    <row r="935" spans="1:14" ht="12.75" hidden="1" customHeight="1" x14ac:dyDescent="0.2">
      <c r="A935" s="255"/>
      <c r="B935" s="255"/>
      <c r="C935" s="27"/>
      <c r="D935" s="255"/>
      <c r="E935" s="255"/>
      <c r="F935" s="74" t="s">
        <v>6</v>
      </c>
      <c r="G935" s="177">
        <f t="shared" si="303"/>
        <v>0</v>
      </c>
      <c r="H935" s="178"/>
      <c r="I935" s="178"/>
      <c r="J935" s="180"/>
      <c r="K935" s="27"/>
      <c r="L935" s="284"/>
      <c r="M935" s="286"/>
      <c r="N935" s="286"/>
    </row>
    <row r="936" spans="1:14" ht="16.5" hidden="1" customHeight="1" x14ac:dyDescent="0.2">
      <c r="A936" s="255"/>
      <c r="B936" s="255"/>
      <c r="C936" s="27"/>
      <c r="D936" s="255"/>
      <c r="E936" s="255"/>
      <c r="F936" s="10" t="s">
        <v>67</v>
      </c>
      <c r="G936" s="177">
        <f t="shared" si="303"/>
        <v>0</v>
      </c>
      <c r="H936" s="177">
        <f>SUM(H934:H935)</f>
        <v>0</v>
      </c>
      <c r="I936" s="177">
        <f>SUM(I934:I935)</f>
        <v>0</v>
      </c>
      <c r="J936" s="181">
        <f>SUM(J934:J935)</f>
        <v>0</v>
      </c>
      <c r="K936" s="27"/>
      <c r="L936" s="284"/>
      <c r="M936" s="286"/>
      <c r="N936" s="286"/>
    </row>
    <row r="937" spans="1:14" ht="12.75" hidden="1" customHeight="1" x14ac:dyDescent="0.2">
      <c r="A937" s="255" t="s">
        <v>289</v>
      </c>
      <c r="B937" s="255" t="s">
        <v>302</v>
      </c>
      <c r="C937" s="27"/>
      <c r="D937" s="255" t="s">
        <v>302</v>
      </c>
      <c r="E937" s="255" t="s">
        <v>301</v>
      </c>
      <c r="F937" s="74" t="s">
        <v>16</v>
      </c>
      <c r="G937" s="177">
        <f t="shared" si="199"/>
        <v>0</v>
      </c>
      <c r="H937" s="178"/>
      <c r="I937" s="178"/>
      <c r="J937" s="180"/>
      <c r="K937" s="27"/>
      <c r="L937" s="284" t="s">
        <v>300</v>
      </c>
      <c r="M937" s="286"/>
      <c r="N937" s="286"/>
    </row>
    <row r="938" spans="1:14" ht="12.75" hidden="1" customHeight="1" x14ac:dyDescent="0.2">
      <c r="A938" s="255"/>
      <c r="B938" s="255"/>
      <c r="C938" s="27"/>
      <c r="D938" s="255"/>
      <c r="E938" s="255"/>
      <c r="F938" s="74" t="s">
        <v>6</v>
      </c>
      <c r="G938" s="177">
        <f t="shared" si="199"/>
        <v>0</v>
      </c>
      <c r="H938" s="178"/>
      <c r="I938" s="178"/>
      <c r="J938" s="180"/>
      <c r="K938" s="27"/>
      <c r="L938" s="284"/>
      <c r="M938" s="286"/>
      <c r="N938" s="286"/>
    </row>
    <row r="939" spans="1:14" ht="13.5" hidden="1" customHeight="1" x14ac:dyDescent="0.2">
      <c r="A939" s="255"/>
      <c r="B939" s="255"/>
      <c r="C939" s="27"/>
      <c r="D939" s="255"/>
      <c r="E939" s="255"/>
      <c r="F939" s="10" t="s">
        <v>67</v>
      </c>
      <c r="G939" s="177">
        <f t="shared" si="199"/>
        <v>0</v>
      </c>
      <c r="H939" s="177">
        <f>SUM(H937:H938)</f>
        <v>0</v>
      </c>
      <c r="I939" s="177">
        <f>SUM(I937:I938)</f>
        <v>0</v>
      </c>
      <c r="J939" s="181">
        <f>SUM(J937:J938)</f>
        <v>0</v>
      </c>
      <c r="K939" s="27"/>
      <c r="L939" s="284"/>
      <c r="M939" s="286"/>
      <c r="N939" s="286"/>
    </row>
    <row r="940" spans="1:14" ht="12.75" hidden="1" customHeight="1" x14ac:dyDescent="0.2">
      <c r="A940" s="255" t="s">
        <v>153</v>
      </c>
      <c r="B940" s="255" t="s">
        <v>25</v>
      </c>
      <c r="C940" s="27"/>
      <c r="D940" s="255" t="s">
        <v>25</v>
      </c>
      <c r="E940" s="255" t="s">
        <v>23</v>
      </c>
      <c r="F940" s="74" t="s">
        <v>8</v>
      </c>
      <c r="G940" s="177">
        <f t="shared" si="199"/>
        <v>0</v>
      </c>
      <c r="H940" s="178"/>
      <c r="I940" s="178"/>
      <c r="J940" s="180"/>
      <c r="K940" s="27"/>
      <c r="L940" s="284" t="s">
        <v>24</v>
      </c>
      <c r="M940" s="286"/>
      <c r="N940" s="286"/>
    </row>
    <row r="941" spans="1:14" ht="12.75" hidden="1" customHeight="1" x14ac:dyDescent="0.2">
      <c r="A941" s="255"/>
      <c r="B941" s="255"/>
      <c r="C941" s="27"/>
      <c r="D941" s="255"/>
      <c r="E941" s="255"/>
      <c r="F941" s="74"/>
      <c r="G941" s="177">
        <f t="shared" si="199"/>
        <v>0</v>
      </c>
      <c r="H941" s="178"/>
      <c r="I941" s="178"/>
      <c r="J941" s="180"/>
      <c r="K941" s="27"/>
      <c r="L941" s="284"/>
      <c r="M941" s="286"/>
      <c r="N941" s="286"/>
    </row>
    <row r="942" spans="1:14" ht="12.75" hidden="1" customHeight="1" x14ac:dyDescent="0.2">
      <c r="A942" s="255"/>
      <c r="B942" s="255"/>
      <c r="C942" s="27"/>
      <c r="D942" s="255"/>
      <c r="E942" s="255"/>
      <c r="F942" s="74"/>
      <c r="G942" s="177">
        <f t="shared" si="199"/>
        <v>0</v>
      </c>
      <c r="H942" s="178"/>
      <c r="I942" s="178"/>
      <c r="J942" s="180"/>
      <c r="K942" s="27"/>
      <c r="L942" s="284"/>
      <c r="M942" s="286"/>
      <c r="N942" s="286"/>
    </row>
    <row r="943" spans="1:14" ht="12.75" hidden="1" customHeight="1" x14ac:dyDescent="0.2">
      <c r="A943" s="255"/>
      <c r="B943" s="255"/>
      <c r="C943" s="27"/>
      <c r="D943" s="255"/>
      <c r="E943" s="255"/>
      <c r="F943" s="10" t="s">
        <v>67</v>
      </c>
      <c r="G943" s="177">
        <f t="shared" si="199"/>
        <v>0</v>
      </c>
      <c r="H943" s="177">
        <f>SUM(H940:H942)</f>
        <v>0</v>
      </c>
      <c r="I943" s="177">
        <f t="shared" ref="I943:J943" si="304">SUM(I940:I942)</f>
        <v>0</v>
      </c>
      <c r="J943" s="181">
        <f t="shared" si="304"/>
        <v>0</v>
      </c>
      <c r="K943" s="27"/>
      <c r="L943" s="284"/>
      <c r="M943" s="286"/>
      <c r="N943" s="286"/>
    </row>
    <row r="944" spans="1:14" ht="12.75" hidden="1" customHeight="1" x14ac:dyDescent="0.2">
      <c r="A944" s="255" t="s">
        <v>291</v>
      </c>
      <c r="B944" s="255" t="s">
        <v>108</v>
      </c>
      <c r="C944" s="27"/>
      <c r="D944" s="255" t="s">
        <v>108</v>
      </c>
      <c r="E944" s="255" t="s">
        <v>489</v>
      </c>
      <c r="F944" s="141" t="s">
        <v>16</v>
      </c>
      <c r="G944" s="177">
        <f t="shared" si="199"/>
        <v>0</v>
      </c>
      <c r="H944" s="178"/>
      <c r="I944" s="178"/>
      <c r="J944" s="180"/>
      <c r="K944" s="27"/>
      <c r="L944" s="284" t="s">
        <v>490</v>
      </c>
      <c r="M944" s="286"/>
      <c r="N944" s="286"/>
    </row>
    <row r="945" spans="1:14" ht="12.75" hidden="1" customHeight="1" x14ac:dyDescent="0.2">
      <c r="A945" s="255"/>
      <c r="B945" s="255"/>
      <c r="C945" s="27"/>
      <c r="D945" s="255"/>
      <c r="E945" s="255"/>
      <c r="F945" s="141" t="s">
        <v>6</v>
      </c>
      <c r="G945" s="177">
        <f t="shared" si="199"/>
        <v>0</v>
      </c>
      <c r="H945" s="178"/>
      <c r="I945" s="178"/>
      <c r="J945" s="180"/>
      <c r="K945" s="27"/>
      <c r="L945" s="284"/>
      <c r="M945" s="286"/>
      <c r="N945" s="286"/>
    </row>
    <row r="946" spans="1:14" ht="12.75" hidden="1" customHeight="1" x14ac:dyDescent="0.2">
      <c r="A946" s="255"/>
      <c r="B946" s="255"/>
      <c r="C946" s="27"/>
      <c r="D946" s="255"/>
      <c r="E946" s="255"/>
      <c r="F946" s="141" t="s">
        <v>8</v>
      </c>
      <c r="G946" s="177">
        <f t="shared" si="199"/>
        <v>0</v>
      </c>
      <c r="H946" s="178"/>
      <c r="I946" s="178"/>
      <c r="J946" s="180"/>
      <c r="K946" s="27"/>
      <c r="L946" s="284"/>
      <c r="M946" s="286"/>
      <c r="N946" s="286"/>
    </row>
    <row r="947" spans="1:14" ht="13.5" hidden="1" customHeight="1" x14ac:dyDescent="0.2">
      <c r="A947" s="255"/>
      <c r="B947" s="255"/>
      <c r="C947" s="27"/>
      <c r="D947" s="255"/>
      <c r="E947" s="255"/>
      <c r="F947" s="10" t="s">
        <v>67</v>
      </c>
      <c r="G947" s="177">
        <f t="shared" si="199"/>
        <v>0</v>
      </c>
      <c r="H947" s="177">
        <f>SUM(H944:H946)</f>
        <v>0</v>
      </c>
      <c r="I947" s="177">
        <f t="shared" ref="I947:J947" si="305">SUM(I944:I946)</f>
        <v>0</v>
      </c>
      <c r="J947" s="181">
        <f t="shared" si="305"/>
        <v>0</v>
      </c>
      <c r="K947" s="27"/>
      <c r="L947" s="284"/>
      <c r="M947" s="286"/>
      <c r="N947" s="286"/>
    </row>
    <row r="948" spans="1:14" ht="12.75" hidden="1" customHeight="1" x14ac:dyDescent="0.2">
      <c r="A948" s="255" t="s">
        <v>292</v>
      </c>
      <c r="B948" s="255"/>
      <c r="C948" s="27"/>
      <c r="D948" s="255"/>
      <c r="E948" s="255"/>
      <c r="F948" s="74"/>
      <c r="G948" s="177">
        <f t="shared" si="199"/>
        <v>0</v>
      </c>
      <c r="H948" s="178"/>
      <c r="I948" s="178"/>
      <c r="J948" s="180"/>
      <c r="K948" s="27"/>
      <c r="L948" s="284"/>
      <c r="M948" s="286"/>
      <c r="N948" s="286"/>
    </row>
    <row r="949" spans="1:14" ht="12.75" hidden="1" customHeight="1" x14ac:dyDescent="0.2">
      <c r="A949" s="255"/>
      <c r="B949" s="255"/>
      <c r="C949" s="27"/>
      <c r="D949" s="255"/>
      <c r="E949" s="255"/>
      <c r="F949" s="74"/>
      <c r="G949" s="177">
        <f t="shared" si="199"/>
        <v>0</v>
      </c>
      <c r="H949" s="178"/>
      <c r="I949" s="178"/>
      <c r="J949" s="180"/>
      <c r="K949" s="27"/>
      <c r="L949" s="284"/>
      <c r="M949" s="286"/>
      <c r="N949" s="286"/>
    </row>
    <row r="950" spans="1:14" ht="12.75" hidden="1" customHeight="1" x14ac:dyDescent="0.2">
      <c r="A950" s="255"/>
      <c r="B950" s="255"/>
      <c r="C950" s="27"/>
      <c r="D950" s="255"/>
      <c r="E950" s="255"/>
      <c r="F950" s="74"/>
      <c r="G950" s="177">
        <f t="shared" si="199"/>
        <v>0</v>
      </c>
      <c r="H950" s="178"/>
      <c r="I950" s="178"/>
      <c r="J950" s="180"/>
      <c r="K950" s="27"/>
      <c r="L950" s="284"/>
      <c r="M950" s="286"/>
      <c r="N950" s="286"/>
    </row>
    <row r="951" spans="1:14" ht="12.75" hidden="1" customHeight="1" x14ac:dyDescent="0.2">
      <c r="A951" s="255"/>
      <c r="B951" s="255"/>
      <c r="C951" s="27"/>
      <c r="D951" s="255"/>
      <c r="E951" s="255"/>
      <c r="F951" s="10" t="s">
        <v>67</v>
      </c>
      <c r="G951" s="177">
        <f t="shared" si="199"/>
        <v>0</v>
      </c>
      <c r="H951" s="177">
        <f>SUM(H948:H950)</f>
        <v>0</v>
      </c>
      <c r="I951" s="177">
        <f>SUM(I948:I950)</f>
        <v>0</v>
      </c>
      <c r="J951" s="181">
        <f>SUM(J948:J950)</f>
        <v>0</v>
      </c>
      <c r="K951" s="27"/>
      <c r="L951" s="284"/>
      <c r="M951" s="286"/>
      <c r="N951" s="286"/>
    </row>
    <row r="952" spans="1:14" ht="12.75" hidden="1" customHeight="1" x14ac:dyDescent="0.2">
      <c r="A952" s="255" t="s">
        <v>292</v>
      </c>
      <c r="B952" s="255" t="s">
        <v>76</v>
      </c>
      <c r="C952" s="27"/>
      <c r="D952" s="255" t="s">
        <v>317</v>
      </c>
      <c r="E952" s="255" t="s">
        <v>20</v>
      </c>
      <c r="F952" s="135" t="s">
        <v>8</v>
      </c>
      <c r="G952" s="177">
        <f t="shared" si="199"/>
        <v>0</v>
      </c>
      <c r="H952" s="178"/>
      <c r="I952" s="178"/>
      <c r="J952" s="201"/>
      <c r="K952" s="27"/>
      <c r="L952" s="284" t="s">
        <v>304</v>
      </c>
      <c r="M952" s="286"/>
      <c r="N952" s="286"/>
    </row>
    <row r="953" spans="1:14" ht="12.75" hidden="1" customHeight="1" x14ac:dyDescent="0.2">
      <c r="A953" s="255"/>
      <c r="B953" s="255"/>
      <c r="C953" s="27"/>
      <c r="D953" s="255"/>
      <c r="E953" s="255"/>
      <c r="F953" s="74"/>
      <c r="G953" s="177">
        <f t="shared" si="199"/>
        <v>0</v>
      </c>
      <c r="H953" s="178"/>
      <c r="I953" s="178"/>
      <c r="J953" s="201"/>
      <c r="K953" s="27"/>
      <c r="L953" s="284"/>
      <c r="M953" s="286"/>
      <c r="N953" s="286"/>
    </row>
    <row r="954" spans="1:14" ht="12.75" hidden="1" customHeight="1" x14ac:dyDescent="0.2">
      <c r="A954" s="255"/>
      <c r="B954" s="255"/>
      <c r="C954" s="27"/>
      <c r="D954" s="255"/>
      <c r="E954" s="255"/>
      <c r="F954" s="10" t="s">
        <v>67</v>
      </c>
      <c r="G954" s="177">
        <f t="shared" si="199"/>
        <v>0</v>
      </c>
      <c r="H954" s="177">
        <f>SUM(H952+H953)</f>
        <v>0</v>
      </c>
      <c r="I954" s="177">
        <f t="shared" ref="I954:J954" si="306">SUM(I952+I953)</f>
        <v>0</v>
      </c>
      <c r="J954" s="181">
        <f t="shared" si="306"/>
        <v>0</v>
      </c>
      <c r="K954" s="27"/>
      <c r="L954" s="284"/>
      <c r="M954" s="286"/>
      <c r="N954" s="286"/>
    </row>
    <row r="955" spans="1:14" ht="12.75" hidden="1" customHeight="1" x14ac:dyDescent="0.2">
      <c r="A955" s="255" t="s">
        <v>292</v>
      </c>
      <c r="B955" s="255" t="s">
        <v>318</v>
      </c>
      <c r="C955" s="27"/>
      <c r="D955" s="255" t="s">
        <v>319</v>
      </c>
      <c r="E955" s="255" t="s">
        <v>320</v>
      </c>
      <c r="F955" s="74" t="s">
        <v>8</v>
      </c>
      <c r="G955" s="177">
        <f t="shared" si="199"/>
        <v>0</v>
      </c>
      <c r="H955" s="178"/>
      <c r="I955" s="178"/>
      <c r="J955" s="201"/>
      <c r="K955" s="27"/>
      <c r="L955" s="284" t="s">
        <v>321</v>
      </c>
      <c r="M955" s="286"/>
      <c r="N955" s="286"/>
    </row>
    <row r="956" spans="1:14" ht="15" hidden="1" customHeight="1" x14ac:dyDescent="0.2">
      <c r="A956" s="255"/>
      <c r="B956" s="255"/>
      <c r="C956" s="27"/>
      <c r="D956" s="255"/>
      <c r="E956" s="255"/>
      <c r="F956" s="10" t="s">
        <v>67</v>
      </c>
      <c r="G956" s="177">
        <f t="shared" si="199"/>
        <v>0</v>
      </c>
      <c r="H956" s="177">
        <f>SUM(H955:H955)</f>
        <v>0</v>
      </c>
      <c r="I956" s="177">
        <f>SUM(I955:I955)</f>
        <v>0</v>
      </c>
      <c r="J956" s="181">
        <f>SUM(J955:J955)</f>
        <v>0</v>
      </c>
      <c r="K956" s="27"/>
      <c r="L956" s="284"/>
      <c r="M956" s="286"/>
      <c r="N956" s="286"/>
    </row>
    <row r="957" spans="1:14" ht="12.75" hidden="1" customHeight="1" x14ac:dyDescent="0.2">
      <c r="A957" s="255" t="s">
        <v>293</v>
      </c>
      <c r="B957" s="255"/>
      <c r="C957" s="27"/>
      <c r="D957" s="255"/>
      <c r="E957" s="255" t="s">
        <v>497</v>
      </c>
      <c r="F957" s="145" t="s">
        <v>8</v>
      </c>
      <c r="G957" s="177">
        <f t="shared" si="199"/>
        <v>0</v>
      </c>
      <c r="H957" s="178"/>
      <c r="I957" s="178"/>
      <c r="J957" s="201"/>
      <c r="K957" s="27"/>
      <c r="L957" s="284"/>
      <c r="M957" s="286"/>
      <c r="N957" s="286"/>
    </row>
    <row r="958" spans="1:14" ht="12.75" hidden="1" customHeight="1" x14ac:dyDescent="0.2">
      <c r="A958" s="255"/>
      <c r="B958" s="255"/>
      <c r="C958" s="27"/>
      <c r="D958" s="255"/>
      <c r="E958" s="255"/>
      <c r="F958" s="10" t="s">
        <v>67</v>
      </c>
      <c r="G958" s="177">
        <f t="shared" si="199"/>
        <v>0</v>
      </c>
      <c r="H958" s="177">
        <f>SUM(H957:H957)</f>
        <v>0</v>
      </c>
      <c r="I958" s="177">
        <f>SUM(I957:I957)</f>
        <v>0</v>
      </c>
      <c r="J958" s="181">
        <f>SUM(J957:J957)</f>
        <v>0</v>
      </c>
      <c r="K958" s="27"/>
      <c r="L958" s="284"/>
      <c r="M958" s="286"/>
      <c r="N958" s="286"/>
    </row>
    <row r="959" spans="1:14" ht="12.75" hidden="1" customHeight="1" x14ac:dyDescent="0.2">
      <c r="A959" s="255" t="s">
        <v>293</v>
      </c>
      <c r="B959" s="255" t="s">
        <v>574</v>
      </c>
      <c r="C959" s="27"/>
      <c r="D959" s="255" t="s">
        <v>575</v>
      </c>
      <c r="E959" s="255" t="s">
        <v>498</v>
      </c>
      <c r="F959" s="145" t="s">
        <v>8</v>
      </c>
      <c r="G959" s="177">
        <f t="shared" si="199"/>
        <v>0</v>
      </c>
      <c r="H959" s="178"/>
      <c r="I959" s="178"/>
      <c r="J959" s="201"/>
      <c r="K959" s="27"/>
      <c r="L959" s="284" t="s">
        <v>578</v>
      </c>
      <c r="M959" s="286"/>
      <c r="N959" s="286"/>
    </row>
    <row r="960" spans="1:14" ht="17.25" hidden="1" customHeight="1" x14ac:dyDescent="0.2">
      <c r="A960" s="255"/>
      <c r="B960" s="255"/>
      <c r="C960" s="27"/>
      <c r="D960" s="255"/>
      <c r="E960" s="255"/>
      <c r="F960" s="10" t="s">
        <v>67</v>
      </c>
      <c r="G960" s="177">
        <f t="shared" si="199"/>
        <v>0</v>
      </c>
      <c r="H960" s="177">
        <f>SUM(H959:H959)</f>
        <v>0</v>
      </c>
      <c r="I960" s="177">
        <f>SUM(I959:I959)</f>
        <v>0</v>
      </c>
      <c r="J960" s="181">
        <f>SUM(J959:J959)</f>
        <v>0</v>
      </c>
      <c r="K960" s="27"/>
      <c r="L960" s="284"/>
      <c r="M960" s="286"/>
      <c r="N960" s="286"/>
    </row>
    <row r="961" spans="1:14" ht="19.5" hidden="1" customHeight="1" x14ac:dyDescent="0.2">
      <c r="A961" s="255" t="s">
        <v>449</v>
      </c>
      <c r="B961" s="255" t="s">
        <v>577</v>
      </c>
      <c r="C961" s="27"/>
      <c r="D961" s="255" t="s">
        <v>576</v>
      </c>
      <c r="E961" s="255" t="s">
        <v>497</v>
      </c>
      <c r="F961" s="155" t="s">
        <v>8</v>
      </c>
      <c r="G961" s="177">
        <f t="shared" si="199"/>
        <v>0</v>
      </c>
      <c r="H961" s="178"/>
      <c r="I961" s="178"/>
      <c r="J961" s="180"/>
      <c r="K961" s="27"/>
      <c r="L961" s="284" t="s">
        <v>579</v>
      </c>
      <c r="M961" s="286"/>
      <c r="N961" s="286"/>
    </row>
    <row r="962" spans="1:14" ht="12.75" hidden="1" customHeight="1" x14ac:dyDescent="0.2">
      <c r="A962" s="255"/>
      <c r="B962" s="255"/>
      <c r="C962" s="27"/>
      <c r="D962" s="255"/>
      <c r="E962" s="255"/>
      <c r="F962" s="74"/>
      <c r="G962" s="177">
        <f t="shared" si="199"/>
        <v>0</v>
      </c>
      <c r="H962" s="178"/>
      <c r="I962" s="178"/>
      <c r="J962" s="180"/>
      <c r="K962" s="27"/>
      <c r="L962" s="284"/>
      <c r="M962" s="286"/>
      <c r="N962" s="286"/>
    </row>
    <row r="963" spans="1:14" ht="15" hidden="1" customHeight="1" x14ac:dyDescent="0.2">
      <c r="A963" s="255"/>
      <c r="B963" s="255"/>
      <c r="C963" s="27"/>
      <c r="D963" s="255"/>
      <c r="E963" s="255"/>
      <c r="F963" s="10" t="s">
        <v>67</v>
      </c>
      <c r="G963" s="177">
        <f t="shared" si="199"/>
        <v>0</v>
      </c>
      <c r="H963" s="177">
        <f>SUM(H961:H962)</f>
        <v>0</v>
      </c>
      <c r="I963" s="177">
        <f t="shared" ref="I963:J963" si="307">SUM(I961:I962)</f>
        <v>0</v>
      </c>
      <c r="J963" s="181">
        <f t="shared" si="307"/>
        <v>0</v>
      </c>
      <c r="K963" s="27"/>
      <c r="L963" s="284"/>
      <c r="M963" s="286"/>
      <c r="N963" s="286"/>
    </row>
    <row r="964" spans="1:14" ht="19.5" customHeight="1" x14ac:dyDescent="0.2">
      <c r="A964" s="256" t="s">
        <v>41</v>
      </c>
      <c r="B964" s="256" t="s">
        <v>641</v>
      </c>
      <c r="C964" s="256" t="s">
        <v>47</v>
      </c>
      <c r="D964" s="256" t="s">
        <v>679</v>
      </c>
      <c r="E964" s="256" t="s">
        <v>498</v>
      </c>
      <c r="F964" s="162" t="s">
        <v>8</v>
      </c>
      <c r="G964" s="177">
        <f t="shared" ref="G964:G968" si="308">SUM(H964+J964)</f>
        <v>1</v>
      </c>
      <c r="H964" s="178">
        <v>1</v>
      </c>
      <c r="I964" s="178"/>
      <c r="J964" s="201"/>
      <c r="K964" s="256" t="s">
        <v>595</v>
      </c>
      <c r="L964" s="362" t="s">
        <v>686</v>
      </c>
      <c r="M964" s="362"/>
      <c r="N964" s="363"/>
    </row>
    <row r="965" spans="1:14" ht="15" customHeight="1" x14ac:dyDescent="0.2">
      <c r="A965" s="258"/>
      <c r="B965" s="258"/>
      <c r="C965" s="257"/>
      <c r="D965" s="258"/>
      <c r="E965" s="258"/>
      <c r="F965" s="10" t="s">
        <v>67</v>
      </c>
      <c r="G965" s="177">
        <f t="shared" si="308"/>
        <v>1</v>
      </c>
      <c r="H965" s="177">
        <f>SUM(H964:H964)</f>
        <v>1</v>
      </c>
      <c r="I965" s="177">
        <f>SUM(I964:I964)</f>
        <v>0</v>
      </c>
      <c r="J965" s="181">
        <f>SUM(J964:J964)</f>
        <v>0</v>
      </c>
      <c r="K965" s="257"/>
      <c r="L965" s="364"/>
      <c r="M965" s="364"/>
      <c r="N965" s="365"/>
    </row>
    <row r="966" spans="1:14" ht="12.75" customHeight="1" x14ac:dyDescent="0.2">
      <c r="A966" s="256" t="s">
        <v>42</v>
      </c>
      <c r="B966" s="256" t="s">
        <v>680</v>
      </c>
      <c r="C966" s="257"/>
      <c r="D966" s="256" t="s">
        <v>683</v>
      </c>
      <c r="E966" s="256" t="s">
        <v>497</v>
      </c>
      <c r="F966" s="162" t="s">
        <v>8</v>
      </c>
      <c r="G966" s="177">
        <f t="shared" si="308"/>
        <v>10</v>
      </c>
      <c r="H966" s="178">
        <v>10</v>
      </c>
      <c r="I966" s="178"/>
      <c r="J966" s="180"/>
      <c r="K966" s="257"/>
      <c r="L966" s="273" t="s">
        <v>687</v>
      </c>
      <c r="M966" s="273"/>
      <c r="N966" s="274"/>
    </row>
    <row r="967" spans="1:14" ht="19.5" hidden="1" customHeight="1" x14ac:dyDescent="0.2">
      <c r="A967" s="257"/>
      <c r="B967" s="257"/>
      <c r="C967" s="257"/>
      <c r="D967" s="257"/>
      <c r="E967" s="257"/>
      <c r="F967" s="162"/>
      <c r="G967" s="177">
        <f t="shared" si="308"/>
        <v>0</v>
      </c>
      <c r="H967" s="178"/>
      <c r="I967" s="178"/>
      <c r="J967" s="180"/>
      <c r="K967" s="257"/>
      <c r="L967" s="276"/>
      <c r="M967" s="276"/>
      <c r="N967" s="277"/>
    </row>
    <row r="968" spans="1:14" ht="16.5" customHeight="1" x14ac:dyDescent="0.2">
      <c r="A968" s="258"/>
      <c r="B968" s="258"/>
      <c r="C968" s="257"/>
      <c r="D968" s="258"/>
      <c r="E968" s="258"/>
      <c r="F968" s="10" t="s">
        <v>67</v>
      </c>
      <c r="G968" s="177">
        <f t="shared" si="308"/>
        <v>10</v>
      </c>
      <c r="H968" s="177">
        <f>SUM(H966:H967)</f>
        <v>10</v>
      </c>
      <c r="I968" s="177">
        <f t="shared" ref="I968:J968" si="309">SUM(I966:I967)</f>
        <v>0</v>
      </c>
      <c r="J968" s="181">
        <f t="shared" si="309"/>
        <v>0</v>
      </c>
      <c r="K968" s="257"/>
      <c r="L968" s="279"/>
      <c r="M968" s="279"/>
      <c r="N968" s="280"/>
    </row>
    <row r="969" spans="1:14" ht="13.5" customHeight="1" x14ac:dyDescent="0.2">
      <c r="A969" s="256" t="s">
        <v>43</v>
      </c>
      <c r="B969" s="256" t="s">
        <v>681</v>
      </c>
      <c r="C969" s="257"/>
      <c r="D969" s="256" t="s">
        <v>684</v>
      </c>
      <c r="E969" s="256" t="s">
        <v>498</v>
      </c>
      <c r="F969" s="230" t="s">
        <v>8</v>
      </c>
      <c r="G969" s="177">
        <f t="shared" ref="G969:G973" si="310">SUM(H969+J969)</f>
        <v>7.2</v>
      </c>
      <c r="H969" s="178">
        <v>7.2</v>
      </c>
      <c r="I969" s="178"/>
      <c r="J969" s="180"/>
      <c r="K969" s="257"/>
      <c r="L969" s="272" t="s">
        <v>688</v>
      </c>
      <c r="M969" s="273"/>
      <c r="N969" s="274"/>
    </row>
    <row r="970" spans="1:14" ht="15.75" hidden="1" customHeight="1" x14ac:dyDescent="0.2">
      <c r="A970" s="257"/>
      <c r="B970" s="257"/>
      <c r="C970" s="257"/>
      <c r="D970" s="257"/>
      <c r="E970" s="257"/>
      <c r="F970" s="230"/>
      <c r="G970" s="177">
        <f t="shared" si="310"/>
        <v>0</v>
      </c>
      <c r="H970" s="178"/>
      <c r="I970" s="178"/>
      <c r="J970" s="180"/>
      <c r="K970" s="257"/>
      <c r="L970" s="275"/>
      <c r="M970" s="276"/>
      <c r="N970" s="277"/>
    </row>
    <row r="971" spans="1:14" ht="13.5" customHeight="1" x14ac:dyDescent="0.2">
      <c r="A971" s="258"/>
      <c r="B971" s="258"/>
      <c r="C971" s="257"/>
      <c r="D971" s="258"/>
      <c r="E971" s="258"/>
      <c r="F971" s="10" t="s">
        <v>67</v>
      </c>
      <c r="G971" s="177">
        <f t="shared" si="310"/>
        <v>7.2</v>
      </c>
      <c r="H971" s="177">
        <f>SUM(H969:H970)</f>
        <v>7.2</v>
      </c>
      <c r="I971" s="177">
        <f t="shared" ref="I971:J971" si="311">SUM(I969:I970)</f>
        <v>0</v>
      </c>
      <c r="J971" s="181">
        <f t="shared" si="311"/>
        <v>0</v>
      </c>
      <c r="K971" s="257"/>
      <c r="L971" s="278"/>
      <c r="M971" s="279"/>
      <c r="N971" s="280"/>
    </row>
    <row r="972" spans="1:14" ht="13.5" customHeight="1" x14ac:dyDescent="0.2">
      <c r="A972" s="256" t="s">
        <v>118</v>
      </c>
      <c r="B972" s="256" t="s">
        <v>682</v>
      </c>
      <c r="C972" s="257"/>
      <c r="D972" s="256" t="s">
        <v>685</v>
      </c>
      <c r="E972" s="256" t="s">
        <v>497</v>
      </c>
      <c r="F972" s="14" t="s">
        <v>8</v>
      </c>
      <c r="G972" s="177">
        <f t="shared" si="310"/>
        <v>4</v>
      </c>
      <c r="H972" s="178">
        <v>4</v>
      </c>
      <c r="I972" s="185"/>
      <c r="J972" s="201"/>
      <c r="K972" s="257"/>
      <c r="L972" s="272" t="s">
        <v>689</v>
      </c>
      <c r="M972" s="273"/>
      <c r="N972" s="274"/>
    </row>
    <row r="973" spans="1:14" ht="13.5" customHeight="1" x14ac:dyDescent="0.2">
      <c r="A973" s="258"/>
      <c r="B973" s="258"/>
      <c r="C973" s="257"/>
      <c r="D973" s="258"/>
      <c r="E973" s="258"/>
      <c r="F973" s="10"/>
      <c r="G973" s="177">
        <f t="shared" si="310"/>
        <v>4</v>
      </c>
      <c r="H973" s="177">
        <f>SUM(H972)</f>
        <v>4</v>
      </c>
      <c r="I973" s="177">
        <f t="shared" ref="I973:J973" si="312">SUM(I972)</f>
        <v>0</v>
      </c>
      <c r="J973" s="177">
        <f t="shared" si="312"/>
        <v>0</v>
      </c>
      <c r="K973" s="257"/>
      <c r="L973" s="278"/>
      <c r="M973" s="279"/>
      <c r="N973" s="280"/>
    </row>
    <row r="974" spans="1:14" ht="12.75" hidden="1" customHeight="1" x14ac:dyDescent="0.2">
      <c r="A974" s="255" t="s">
        <v>294</v>
      </c>
      <c r="B974" s="255" t="s">
        <v>518</v>
      </c>
      <c r="C974" s="257"/>
      <c r="D974" s="255" t="s">
        <v>485</v>
      </c>
      <c r="E974" s="255" t="s">
        <v>510</v>
      </c>
      <c r="F974" s="14" t="s">
        <v>8</v>
      </c>
      <c r="G974" s="177">
        <f t="shared" si="199"/>
        <v>0</v>
      </c>
      <c r="H974" s="178"/>
      <c r="I974" s="185"/>
      <c r="J974" s="201"/>
      <c r="K974" s="27"/>
      <c r="L974" s="284" t="s">
        <v>509</v>
      </c>
      <c r="M974" s="286"/>
      <c r="N974" s="286"/>
    </row>
    <row r="975" spans="1:14" ht="12.75" hidden="1" customHeight="1" x14ac:dyDescent="0.2">
      <c r="A975" s="255"/>
      <c r="B975" s="255"/>
      <c r="C975" s="257"/>
      <c r="D975" s="255"/>
      <c r="E975" s="255"/>
      <c r="F975" s="10" t="s">
        <v>67</v>
      </c>
      <c r="G975" s="177">
        <f t="shared" si="199"/>
        <v>0</v>
      </c>
      <c r="H975" s="177">
        <f>SUM(H974)</f>
        <v>0</v>
      </c>
      <c r="I975" s="177">
        <f t="shared" ref="I975:J975" si="313">SUM(I974)</f>
        <v>0</v>
      </c>
      <c r="J975" s="181">
        <f t="shared" si="313"/>
        <v>0</v>
      </c>
      <c r="K975" s="27"/>
      <c r="L975" s="284"/>
      <c r="M975" s="286"/>
      <c r="N975" s="286"/>
    </row>
    <row r="976" spans="1:14" ht="12.75" hidden="1" customHeight="1" x14ac:dyDescent="0.2">
      <c r="A976" s="255" t="s">
        <v>499</v>
      </c>
      <c r="B976" s="255" t="s">
        <v>488</v>
      </c>
      <c r="C976" s="257"/>
      <c r="D976" s="255" t="s">
        <v>478</v>
      </c>
      <c r="E976" s="255" t="s">
        <v>20</v>
      </c>
      <c r="F976" s="123" t="s">
        <v>8</v>
      </c>
      <c r="G976" s="177">
        <f t="shared" si="199"/>
        <v>0</v>
      </c>
      <c r="H976" s="178"/>
      <c r="I976" s="178"/>
      <c r="J976" s="180"/>
      <c r="K976" s="27"/>
      <c r="L976" s="284" t="s">
        <v>479</v>
      </c>
      <c r="M976" s="286"/>
      <c r="N976" s="286"/>
    </row>
    <row r="977" spans="1:14" ht="12.75" hidden="1" customHeight="1" x14ac:dyDescent="0.2">
      <c r="A977" s="255"/>
      <c r="B977" s="255"/>
      <c r="C977" s="257"/>
      <c r="D977" s="255"/>
      <c r="E977" s="255"/>
      <c r="F977" s="74"/>
      <c r="G977" s="177">
        <f t="shared" si="199"/>
        <v>0</v>
      </c>
      <c r="H977" s="178"/>
      <c r="I977" s="178"/>
      <c r="J977" s="201"/>
      <c r="K977" s="27"/>
      <c r="L977" s="284"/>
      <c r="M977" s="286"/>
      <c r="N977" s="286"/>
    </row>
    <row r="978" spans="1:14" ht="12.75" hidden="1" customHeight="1" x14ac:dyDescent="0.2">
      <c r="A978" s="255"/>
      <c r="B978" s="255"/>
      <c r="C978" s="257"/>
      <c r="D978" s="255"/>
      <c r="E978" s="255"/>
      <c r="F978" s="10" t="s">
        <v>67</v>
      </c>
      <c r="G978" s="177">
        <f t="shared" si="199"/>
        <v>0</v>
      </c>
      <c r="H978" s="177">
        <f>SUM(H976:H977)</f>
        <v>0</v>
      </c>
      <c r="I978" s="177">
        <f t="shared" ref="I978:J978" si="314">SUM(I976:I977)</f>
        <v>0</v>
      </c>
      <c r="J978" s="181">
        <f t="shared" si="314"/>
        <v>0</v>
      </c>
      <c r="K978" s="27"/>
      <c r="L978" s="284"/>
      <c r="M978" s="286"/>
      <c r="N978" s="286"/>
    </row>
    <row r="979" spans="1:14" ht="12.75" hidden="1" customHeight="1" x14ac:dyDescent="0.2">
      <c r="A979" s="255" t="s">
        <v>500</v>
      </c>
      <c r="B979" s="255" t="s">
        <v>486</v>
      </c>
      <c r="C979" s="257"/>
      <c r="D979" s="255" t="s">
        <v>481</v>
      </c>
      <c r="E979" s="256" t="s">
        <v>254</v>
      </c>
      <c r="F979" s="123" t="s">
        <v>8</v>
      </c>
      <c r="G979" s="177">
        <f t="shared" si="199"/>
        <v>0</v>
      </c>
      <c r="H979" s="178"/>
      <c r="I979" s="178"/>
      <c r="J979" s="180"/>
      <c r="K979" s="27"/>
      <c r="L979" s="284" t="s">
        <v>480</v>
      </c>
      <c r="M979" s="286"/>
      <c r="N979" s="286"/>
    </row>
    <row r="980" spans="1:14" ht="12.75" hidden="1" customHeight="1" x14ac:dyDescent="0.2">
      <c r="A980" s="255"/>
      <c r="B980" s="255"/>
      <c r="C980" s="257"/>
      <c r="D980" s="255"/>
      <c r="E980" s="257"/>
      <c r="F980" s="74"/>
      <c r="G980" s="177">
        <f t="shared" si="199"/>
        <v>0</v>
      </c>
      <c r="H980" s="178"/>
      <c r="I980" s="178"/>
      <c r="J980" s="180"/>
      <c r="K980" s="27"/>
      <c r="L980" s="284"/>
      <c r="M980" s="286"/>
      <c r="N980" s="286"/>
    </row>
    <row r="981" spans="1:14" ht="12.75" hidden="1" customHeight="1" x14ac:dyDescent="0.2">
      <c r="A981" s="255"/>
      <c r="B981" s="255"/>
      <c r="C981" s="257"/>
      <c r="D981" s="255"/>
      <c r="E981" s="257"/>
      <c r="F981" s="10" t="s">
        <v>67</v>
      </c>
      <c r="G981" s="177">
        <f t="shared" si="199"/>
        <v>0</v>
      </c>
      <c r="H981" s="177">
        <f>SUM(H979:H980)</f>
        <v>0</v>
      </c>
      <c r="I981" s="177">
        <f t="shared" ref="I981:J981" si="315">SUM(I979:I980)</f>
        <v>0</v>
      </c>
      <c r="J981" s="181">
        <f t="shared" si="315"/>
        <v>0</v>
      </c>
      <c r="K981" s="27"/>
      <c r="L981" s="284"/>
      <c r="M981" s="286"/>
      <c r="N981" s="286"/>
    </row>
    <row r="982" spans="1:14" ht="13.5" hidden="1" customHeight="1" x14ac:dyDescent="0.2">
      <c r="A982" s="255" t="s">
        <v>501</v>
      </c>
      <c r="B982" s="255" t="s">
        <v>487</v>
      </c>
      <c r="C982" s="257"/>
      <c r="D982" s="255" t="s">
        <v>253</v>
      </c>
      <c r="E982" s="257"/>
      <c r="F982" s="14" t="s">
        <v>8</v>
      </c>
      <c r="G982" s="177">
        <f t="shared" si="199"/>
        <v>0</v>
      </c>
      <c r="H982" s="178"/>
      <c r="I982" s="185"/>
      <c r="J982" s="180"/>
      <c r="K982" s="27"/>
      <c r="L982" s="284" t="s">
        <v>255</v>
      </c>
      <c r="M982" s="286"/>
      <c r="N982" s="286"/>
    </row>
    <row r="983" spans="1:14" ht="12.75" hidden="1" customHeight="1" x14ac:dyDescent="0.2">
      <c r="A983" s="255"/>
      <c r="B983" s="255"/>
      <c r="C983" s="257"/>
      <c r="D983" s="255"/>
      <c r="E983" s="258"/>
      <c r="F983" s="10" t="s">
        <v>67</v>
      </c>
      <c r="G983" s="177">
        <f t="shared" si="199"/>
        <v>0</v>
      </c>
      <c r="H983" s="177">
        <f>SUM(H982)</f>
        <v>0</v>
      </c>
      <c r="I983" s="177">
        <f t="shared" ref="I983:J983" si="316">SUM(I982)</f>
        <v>0</v>
      </c>
      <c r="J983" s="181">
        <f t="shared" si="316"/>
        <v>0</v>
      </c>
      <c r="K983" s="27"/>
      <c r="L983" s="284"/>
      <c r="M983" s="286"/>
      <c r="N983" s="286"/>
    </row>
    <row r="984" spans="1:14" ht="12.75" hidden="1" customHeight="1" x14ac:dyDescent="0.2">
      <c r="A984" s="255" t="s">
        <v>502</v>
      </c>
      <c r="B984" s="255" t="s">
        <v>484</v>
      </c>
      <c r="C984" s="257"/>
      <c r="D984" s="255" t="s">
        <v>482</v>
      </c>
      <c r="E984" s="25">
        <v>1</v>
      </c>
      <c r="F984" s="74" t="s">
        <v>16</v>
      </c>
      <c r="G984" s="177">
        <f t="shared" si="199"/>
        <v>0</v>
      </c>
      <c r="H984" s="178"/>
      <c r="I984" s="178"/>
      <c r="J984" s="180"/>
      <c r="K984" s="27"/>
      <c r="L984" s="284" t="s">
        <v>483</v>
      </c>
      <c r="M984" s="286"/>
      <c r="N984" s="286"/>
    </row>
    <row r="985" spans="1:14" ht="12.75" hidden="1" customHeight="1" x14ac:dyDescent="0.2">
      <c r="A985" s="255"/>
      <c r="B985" s="255"/>
      <c r="C985" s="257"/>
      <c r="D985" s="255"/>
      <c r="E985" s="27"/>
      <c r="F985" s="74" t="s">
        <v>6</v>
      </c>
      <c r="G985" s="177">
        <f t="shared" si="199"/>
        <v>0</v>
      </c>
      <c r="H985" s="178"/>
      <c r="I985" s="178"/>
      <c r="J985" s="180"/>
      <c r="K985" s="27"/>
      <c r="L985" s="284"/>
      <c r="M985" s="286"/>
      <c r="N985" s="286"/>
    </row>
    <row r="986" spans="1:14" ht="12.75" hidden="1" customHeight="1" x14ac:dyDescent="0.2">
      <c r="A986" s="255"/>
      <c r="B986" s="255"/>
      <c r="C986" s="257"/>
      <c r="D986" s="255"/>
      <c r="E986" s="255" t="s">
        <v>20</v>
      </c>
      <c r="F986" s="123" t="s">
        <v>8</v>
      </c>
      <c r="G986" s="177">
        <f t="shared" si="199"/>
        <v>0</v>
      </c>
      <c r="H986" s="178"/>
      <c r="I986" s="178"/>
      <c r="J986" s="180"/>
      <c r="K986" s="27"/>
      <c r="L986" s="284"/>
      <c r="M986" s="286"/>
      <c r="N986" s="286"/>
    </row>
    <row r="987" spans="1:14" ht="21" hidden="1" customHeight="1" x14ac:dyDescent="0.2">
      <c r="A987" s="255"/>
      <c r="B987" s="255"/>
      <c r="C987" s="257"/>
      <c r="D987" s="255"/>
      <c r="E987" s="255"/>
      <c r="F987" s="10" t="s">
        <v>67</v>
      </c>
      <c r="G987" s="177">
        <f t="shared" si="199"/>
        <v>0</v>
      </c>
      <c r="H987" s="177">
        <f>SUM(H984:H986)</f>
        <v>0</v>
      </c>
      <c r="I987" s="177">
        <f t="shared" ref="I987:J987" si="317">SUM(I984:I986)</f>
        <v>0</v>
      </c>
      <c r="J987" s="181">
        <f t="shared" si="317"/>
        <v>0</v>
      </c>
      <c r="K987" s="27"/>
      <c r="L987" s="284"/>
      <c r="M987" s="286"/>
      <c r="N987" s="286"/>
    </row>
    <row r="988" spans="1:14" ht="12.75" hidden="1" customHeight="1" x14ac:dyDescent="0.2">
      <c r="A988" s="255" t="s">
        <v>503</v>
      </c>
      <c r="B988" s="255" t="s">
        <v>640</v>
      </c>
      <c r="C988" s="257"/>
      <c r="D988" s="255"/>
      <c r="E988" s="255" t="s">
        <v>497</v>
      </c>
      <c r="F988" s="14" t="s">
        <v>8</v>
      </c>
      <c r="G988" s="177">
        <f t="shared" si="199"/>
        <v>0</v>
      </c>
      <c r="H988" s="178"/>
      <c r="I988" s="185"/>
      <c r="J988" s="201"/>
      <c r="K988" s="27"/>
      <c r="L988" s="284" t="s">
        <v>639</v>
      </c>
      <c r="M988" s="286"/>
      <c r="N988" s="286"/>
    </row>
    <row r="989" spans="1:14" ht="12.75" hidden="1" customHeight="1" x14ac:dyDescent="0.2">
      <c r="A989" s="255"/>
      <c r="B989" s="255"/>
      <c r="C989" s="257"/>
      <c r="D989" s="255"/>
      <c r="E989" s="255"/>
      <c r="F989" s="10" t="s">
        <v>67</v>
      </c>
      <c r="G989" s="177">
        <f t="shared" si="199"/>
        <v>0</v>
      </c>
      <c r="H989" s="177">
        <f>SUM(H988)</f>
        <v>0</v>
      </c>
      <c r="I989" s="177">
        <f t="shared" ref="I989:J989" si="318">SUM(I988)</f>
        <v>0</v>
      </c>
      <c r="J989" s="181">
        <f t="shared" si="318"/>
        <v>0</v>
      </c>
      <c r="K989" s="26"/>
      <c r="L989" s="284"/>
      <c r="M989" s="286"/>
      <c r="N989" s="286"/>
    </row>
    <row r="990" spans="1:14" ht="12.75" customHeight="1" x14ac:dyDescent="0.2">
      <c r="A990" s="255" t="s">
        <v>146</v>
      </c>
      <c r="B990" s="255" t="s">
        <v>494</v>
      </c>
      <c r="C990" s="257"/>
      <c r="D990" s="255" t="s">
        <v>491</v>
      </c>
      <c r="E990" s="256" t="s">
        <v>492</v>
      </c>
      <c r="F990" s="14" t="s">
        <v>69</v>
      </c>
      <c r="G990" s="177">
        <f t="shared" si="199"/>
        <v>40</v>
      </c>
      <c r="H990" s="178"/>
      <c r="I990" s="185"/>
      <c r="J990" s="178">
        <v>40</v>
      </c>
      <c r="K990" s="255" t="s">
        <v>12</v>
      </c>
      <c r="L990" s="286" t="s">
        <v>493</v>
      </c>
      <c r="M990" s="286"/>
      <c r="N990" s="286"/>
    </row>
    <row r="991" spans="1:14" ht="12.75" customHeight="1" x14ac:dyDescent="0.2">
      <c r="A991" s="255"/>
      <c r="B991" s="255"/>
      <c r="C991" s="258"/>
      <c r="D991" s="255"/>
      <c r="E991" s="257"/>
      <c r="F991" s="10" t="s">
        <v>67</v>
      </c>
      <c r="G991" s="177">
        <f t="shared" si="199"/>
        <v>40</v>
      </c>
      <c r="H991" s="177">
        <f>SUM(H990)</f>
        <v>0</v>
      </c>
      <c r="I991" s="177">
        <f t="shared" ref="I991:J991" si="319">SUM(I990)</f>
        <v>0</v>
      </c>
      <c r="J991" s="177">
        <f t="shared" si="319"/>
        <v>40</v>
      </c>
      <c r="K991" s="255"/>
      <c r="L991" s="286"/>
      <c r="M991" s="286"/>
      <c r="N991" s="286"/>
    </row>
    <row r="992" spans="1:14" ht="12.75" hidden="1" customHeight="1" x14ac:dyDescent="0.2">
      <c r="A992" s="255" t="s">
        <v>504</v>
      </c>
      <c r="B992" s="255" t="s">
        <v>496</v>
      </c>
      <c r="C992" s="27"/>
      <c r="D992" s="255" t="s">
        <v>496</v>
      </c>
      <c r="E992" s="27"/>
      <c r="F992" s="14" t="s">
        <v>8</v>
      </c>
      <c r="G992" s="177">
        <f t="shared" si="199"/>
        <v>0</v>
      </c>
      <c r="H992" s="178"/>
      <c r="I992" s="185"/>
      <c r="J992" s="185"/>
      <c r="K992" s="255"/>
      <c r="L992" s="286" t="s">
        <v>495</v>
      </c>
      <c r="M992" s="286"/>
      <c r="N992" s="286"/>
    </row>
    <row r="993" spans="1:17" ht="18.75" hidden="1" customHeight="1" x14ac:dyDescent="0.2">
      <c r="A993" s="255"/>
      <c r="B993" s="255"/>
      <c r="C993" s="27"/>
      <c r="D993" s="255"/>
      <c r="E993" s="26"/>
      <c r="F993" s="10" t="s">
        <v>67</v>
      </c>
      <c r="G993" s="177">
        <f t="shared" si="199"/>
        <v>0</v>
      </c>
      <c r="H993" s="177">
        <f>SUM(H992)</f>
        <v>0</v>
      </c>
      <c r="I993" s="177">
        <f t="shared" ref="I993:J993" si="320">SUM(I992)</f>
        <v>0</v>
      </c>
      <c r="J993" s="177">
        <f t="shared" si="320"/>
        <v>0</v>
      </c>
      <c r="K993" s="255"/>
      <c r="L993" s="286"/>
      <c r="M993" s="286"/>
      <c r="N993" s="286"/>
    </row>
    <row r="994" spans="1:17" ht="12.75" hidden="1" customHeight="1" x14ac:dyDescent="0.2">
      <c r="A994" s="255" t="s">
        <v>555</v>
      </c>
      <c r="B994" s="255" t="s">
        <v>512</v>
      </c>
      <c r="C994" s="27"/>
      <c r="D994" s="255" t="s">
        <v>512</v>
      </c>
      <c r="E994" s="255" t="s">
        <v>109</v>
      </c>
      <c r="F994" s="14" t="s">
        <v>8</v>
      </c>
      <c r="G994" s="177">
        <f t="shared" si="199"/>
        <v>0</v>
      </c>
      <c r="H994" s="178"/>
      <c r="I994" s="185"/>
      <c r="J994" s="178"/>
      <c r="K994" s="255"/>
      <c r="L994" s="286" t="s">
        <v>511</v>
      </c>
      <c r="M994" s="286"/>
      <c r="N994" s="286"/>
    </row>
    <row r="995" spans="1:17" ht="12.75" hidden="1" customHeight="1" x14ac:dyDescent="0.2">
      <c r="A995" s="255"/>
      <c r="B995" s="255"/>
      <c r="C995" s="27"/>
      <c r="D995" s="255"/>
      <c r="E995" s="255"/>
      <c r="F995" s="10" t="s">
        <v>67</v>
      </c>
      <c r="G995" s="177">
        <f t="shared" si="199"/>
        <v>0</v>
      </c>
      <c r="H995" s="177">
        <f>SUM(H994)</f>
        <v>0</v>
      </c>
      <c r="I995" s="177">
        <f t="shared" ref="I995:J995" si="321">SUM(I994)</f>
        <v>0</v>
      </c>
      <c r="J995" s="177">
        <f t="shared" si="321"/>
        <v>0</v>
      </c>
      <c r="K995" s="255"/>
      <c r="L995" s="286"/>
      <c r="M995" s="286"/>
      <c r="N995" s="286"/>
    </row>
    <row r="996" spans="1:17" ht="12.75" hidden="1" customHeight="1" x14ac:dyDescent="0.2">
      <c r="A996" s="255" t="s">
        <v>556</v>
      </c>
      <c r="B996" s="256" t="s">
        <v>517</v>
      </c>
      <c r="C996" s="27"/>
      <c r="D996" s="255" t="s">
        <v>513</v>
      </c>
      <c r="E996" s="256" t="s">
        <v>257</v>
      </c>
      <c r="F996" s="14" t="s">
        <v>16</v>
      </c>
      <c r="G996" s="177">
        <f t="shared" ref="G996:G998" si="322">SUM(H996+J996)</f>
        <v>0</v>
      </c>
      <c r="H996" s="178"/>
      <c r="I996" s="178"/>
      <c r="J996" s="185"/>
      <c r="K996" s="255"/>
      <c r="L996" s="272" t="s">
        <v>515</v>
      </c>
      <c r="M996" s="273"/>
      <c r="N996" s="274"/>
    </row>
    <row r="997" spans="1:17" ht="12.75" hidden="1" customHeight="1" x14ac:dyDescent="0.2">
      <c r="A997" s="255"/>
      <c r="B997" s="257"/>
      <c r="C997" s="27"/>
      <c r="D997" s="255"/>
      <c r="E997" s="257"/>
      <c r="F997" s="14" t="s">
        <v>6</v>
      </c>
      <c r="G997" s="177">
        <f t="shared" si="322"/>
        <v>0</v>
      </c>
      <c r="H997" s="178"/>
      <c r="I997" s="185"/>
      <c r="J997" s="185"/>
      <c r="K997" s="255"/>
      <c r="L997" s="275"/>
      <c r="M997" s="276"/>
      <c r="N997" s="277"/>
    </row>
    <row r="998" spans="1:17" ht="12.75" hidden="1" customHeight="1" x14ac:dyDescent="0.2">
      <c r="A998" s="255"/>
      <c r="B998" s="257"/>
      <c r="C998" s="27"/>
      <c r="D998" s="255"/>
      <c r="E998" s="257"/>
      <c r="F998" s="10" t="s">
        <v>67</v>
      </c>
      <c r="G998" s="177">
        <f t="shared" si="322"/>
        <v>0</v>
      </c>
      <c r="H998" s="177">
        <f>SUM(H996+H997)</f>
        <v>0</v>
      </c>
      <c r="I998" s="177">
        <f t="shared" ref="I998:J998" si="323">SUM(I996+I997)</f>
        <v>0</v>
      </c>
      <c r="J998" s="177">
        <f t="shared" si="323"/>
        <v>0</v>
      </c>
      <c r="K998" s="255"/>
      <c r="L998" s="278"/>
      <c r="M998" s="279"/>
      <c r="N998" s="280"/>
    </row>
    <row r="999" spans="1:17" ht="12.75" hidden="1" customHeight="1" x14ac:dyDescent="0.2">
      <c r="A999" s="256" t="s">
        <v>557</v>
      </c>
      <c r="B999" s="257"/>
      <c r="C999" s="27"/>
      <c r="D999" s="255" t="s">
        <v>514</v>
      </c>
      <c r="E999" s="257"/>
      <c r="F999" s="14" t="s">
        <v>16</v>
      </c>
      <c r="G999" s="177">
        <f t="shared" ref="G999:G1003" si="324">SUM(H999+J999)</f>
        <v>0</v>
      </c>
      <c r="H999" s="178"/>
      <c r="I999" s="178"/>
      <c r="J999" s="185"/>
      <c r="K999" s="255"/>
      <c r="L999" s="272" t="s">
        <v>516</v>
      </c>
      <c r="M999" s="273"/>
      <c r="N999" s="274"/>
    </row>
    <row r="1000" spans="1:17" ht="12.75" hidden="1" customHeight="1" x14ac:dyDescent="0.2">
      <c r="A1000" s="257"/>
      <c r="B1000" s="257"/>
      <c r="C1000" s="27"/>
      <c r="D1000" s="255"/>
      <c r="E1000" s="257"/>
      <c r="F1000" s="14" t="s">
        <v>6</v>
      </c>
      <c r="G1000" s="177">
        <f t="shared" si="324"/>
        <v>0</v>
      </c>
      <c r="H1000" s="178"/>
      <c r="I1000" s="185"/>
      <c r="J1000" s="185"/>
      <c r="K1000" s="255"/>
      <c r="L1000" s="275"/>
      <c r="M1000" s="276"/>
      <c r="N1000" s="277"/>
    </row>
    <row r="1001" spans="1:17" ht="12.75" hidden="1" customHeight="1" x14ac:dyDescent="0.2">
      <c r="A1001" s="258"/>
      <c r="B1001" s="258"/>
      <c r="C1001" s="27"/>
      <c r="D1001" s="255"/>
      <c r="E1001" s="258"/>
      <c r="F1001" s="10" t="s">
        <v>67</v>
      </c>
      <c r="G1001" s="177">
        <f t="shared" si="324"/>
        <v>0</v>
      </c>
      <c r="H1001" s="177">
        <f>SUM(H999+H1000)</f>
        <v>0</v>
      </c>
      <c r="I1001" s="177">
        <f t="shared" ref="I1001" si="325">SUM(I999+I1000)</f>
        <v>0</v>
      </c>
      <c r="J1001" s="177">
        <f t="shared" ref="J1001" si="326">SUM(J999+J1000)</f>
        <v>0</v>
      </c>
      <c r="K1001" s="255"/>
      <c r="L1001" s="278"/>
      <c r="M1001" s="279"/>
      <c r="N1001" s="280"/>
    </row>
    <row r="1002" spans="1:17" ht="12.75" hidden="1" customHeight="1" x14ac:dyDescent="0.2">
      <c r="A1002" s="256" t="s">
        <v>558</v>
      </c>
      <c r="B1002" s="256"/>
      <c r="C1002" s="27"/>
      <c r="D1002" s="256"/>
      <c r="E1002" s="256"/>
      <c r="F1002" s="14" t="s">
        <v>8</v>
      </c>
      <c r="G1002" s="177">
        <f t="shared" si="324"/>
        <v>0</v>
      </c>
      <c r="H1002" s="178"/>
      <c r="I1002" s="185"/>
      <c r="J1002" s="178"/>
      <c r="K1002" s="255"/>
      <c r="L1002" s="286"/>
      <c r="M1002" s="286"/>
      <c r="N1002" s="286"/>
    </row>
    <row r="1003" spans="1:17" ht="24" hidden="1" customHeight="1" x14ac:dyDescent="0.2">
      <c r="A1003" s="258"/>
      <c r="B1003" s="258"/>
      <c r="C1003" s="26"/>
      <c r="D1003" s="258"/>
      <c r="E1003" s="258"/>
      <c r="F1003" s="10" t="s">
        <v>67</v>
      </c>
      <c r="G1003" s="177">
        <f t="shared" si="324"/>
        <v>0</v>
      </c>
      <c r="H1003" s="177">
        <f>SUM(H1002)</f>
        <v>0</v>
      </c>
      <c r="I1003" s="177">
        <f t="shared" ref="I1003:J1003" si="327">SUM(I1002)</f>
        <v>0</v>
      </c>
      <c r="J1003" s="177">
        <f t="shared" si="327"/>
        <v>0</v>
      </c>
      <c r="K1003" s="255"/>
      <c r="L1003" s="286"/>
      <c r="M1003" s="286"/>
      <c r="N1003" s="286"/>
    </row>
    <row r="1004" spans="1:17" ht="15" customHeight="1" x14ac:dyDescent="0.2">
      <c r="A1004" s="288" t="s">
        <v>81</v>
      </c>
      <c r="B1004" s="288"/>
      <c r="C1004" s="288"/>
      <c r="D1004" s="288"/>
      <c r="E1004" s="288"/>
      <c r="F1004" s="288"/>
      <c r="G1004" s="179">
        <f t="shared" si="199"/>
        <v>116.6</v>
      </c>
      <c r="H1004" s="179">
        <f>SUM(H933+H965+H991+H968+H971+H973+H819)</f>
        <v>30.599999999999998</v>
      </c>
      <c r="I1004" s="179">
        <f t="shared" ref="I1004:J1004" si="328">SUM(I933+I965+I991+I968+I971+I973+I819)</f>
        <v>0</v>
      </c>
      <c r="J1004" s="179">
        <f t="shared" si="328"/>
        <v>86</v>
      </c>
      <c r="K1004" s="265"/>
      <c r="L1004" s="265"/>
      <c r="M1004" s="265"/>
      <c r="N1004" s="265"/>
    </row>
    <row r="1005" spans="1:17" ht="12.75" customHeight="1" x14ac:dyDescent="0.2">
      <c r="A1005" s="288" t="s">
        <v>54</v>
      </c>
      <c r="B1005" s="288"/>
      <c r="C1005" s="288"/>
      <c r="D1005" s="288"/>
      <c r="E1005" s="288"/>
      <c r="F1005" s="288"/>
      <c r="G1005" s="179">
        <f t="shared" ref="G1005:G1037" si="329">SUM(H1005+J1005)</f>
        <v>94.4</v>
      </c>
      <c r="H1005" s="179">
        <f>SUM(H933+H991+H819)</f>
        <v>8.3999999999999986</v>
      </c>
      <c r="I1005" s="179">
        <f t="shared" ref="I1005:J1005" si="330">SUM(I933+I991+I819)</f>
        <v>0</v>
      </c>
      <c r="J1005" s="179">
        <f t="shared" si="330"/>
        <v>86</v>
      </c>
      <c r="K1005" s="265"/>
      <c r="L1005" s="265"/>
      <c r="M1005" s="265"/>
      <c r="N1005" s="265"/>
      <c r="O1005" s="1" t="s">
        <v>79</v>
      </c>
      <c r="Q1005" s="2"/>
    </row>
    <row r="1006" spans="1:17" ht="12.75" customHeight="1" x14ac:dyDescent="0.2">
      <c r="A1006" s="269" t="s">
        <v>559</v>
      </c>
      <c r="B1006" s="270"/>
      <c r="C1006" s="270"/>
      <c r="D1006" s="270"/>
      <c r="E1006" s="270"/>
      <c r="F1006" s="271"/>
      <c r="G1006" s="179">
        <f t="shared" si="329"/>
        <v>12</v>
      </c>
      <c r="H1006" s="179">
        <f>SUM(H897)</f>
        <v>0</v>
      </c>
      <c r="I1006" s="179">
        <f t="shared" ref="I1006:J1006" si="331">SUM(I897)</f>
        <v>0</v>
      </c>
      <c r="J1006" s="179">
        <f t="shared" si="331"/>
        <v>12</v>
      </c>
      <c r="K1006" s="265"/>
      <c r="L1006" s="265"/>
      <c r="M1006" s="265"/>
      <c r="N1006" s="265"/>
      <c r="Q1006" s="2"/>
    </row>
    <row r="1007" spans="1:17" ht="12.75" customHeight="1" x14ac:dyDescent="0.2">
      <c r="A1007" s="269" t="s">
        <v>560</v>
      </c>
      <c r="B1007" s="270"/>
      <c r="C1007" s="270"/>
      <c r="D1007" s="270"/>
      <c r="E1007" s="270"/>
      <c r="F1007" s="271"/>
      <c r="G1007" s="179">
        <f t="shared" si="329"/>
        <v>12</v>
      </c>
      <c r="H1007" s="179">
        <f>SUM(H902)</f>
        <v>0</v>
      </c>
      <c r="I1007" s="179">
        <f t="shared" ref="I1007:J1007" si="332">SUM(I902)</f>
        <v>0</v>
      </c>
      <c r="J1007" s="179">
        <f t="shared" si="332"/>
        <v>12</v>
      </c>
      <c r="K1007" s="265"/>
      <c r="L1007" s="265"/>
      <c r="M1007" s="265"/>
      <c r="N1007" s="265"/>
      <c r="Q1007" s="2"/>
    </row>
    <row r="1008" spans="1:17" ht="12.75" customHeight="1" x14ac:dyDescent="0.2">
      <c r="A1008" s="269" t="s">
        <v>561</v>
      </c>
      <c r="B1008" s="270"/>
      <c r="C1008" s="270"/>
      <c r="D1008" s="270"/>
      <c r="E1008" s="270"/>
      <c r="F1008" s="271"/>
      <c r="G1008" s="179">
        <f t="shared" si="329"/>
        <v>2</v>
      </c>
      <c r="H1008" s="179">
        <f>SUM(H905+H998)</f>
        <v>2</v>
      </c>
      <c r="I1008" s="179">
        <f t="shared" ref="I1008:J1008" si="333">SUM(I905+I998)</f>
        <v>0</v>
      </c>
      <c r="J1008" s="179">
        <f t="shared" si="333"/>
        <v>0</v>
      </c>
      <c r="K1008" s="265"/>
      <c r="L1008" s="265"/>
      <c r="M1008" s="265"/>
      <c r="N1008" s="265"/>
      <c r="Q1008" s="2"/>
    </row>
    <row r="1009" spans="1:17" ht="12.75" customHeight="1" x14ac:dyDescent="0.2">
      <c r="A1009" s="269" t="s">
        <v>562</v>
      </c>
      <c r="B1009" s="270"/>
      <c r="C1009" s="270"/>
      <c r="D1009" s="270"/>
      <c r="E1009" s="270"/>
      <c r="F1009" s="271"/>
      <c r="G1009" s="179">
        <f t="shared" si="329"/>
        <v>0.6</v>
      </c>
      <c r="H1009" s="179">
        <f>SUM(H908)</f>
        <v>0.6</v>
      </c>
      <c r="I1009" s="179">
        <f t="shared" ref="I1009:J1009" si="334">SUM(I908)</f>
        <v>0</v>
      </c>
      <c r="J1009" s="179">
        <f t="shared" si="334"/>
        <v>0</v>
      </c>
      <c r="K1009" s="265"/>
      <c r="L1009" s="265"/>
      <c r="M1009" s="265"/>
      <c r="N1009" s="265"/>
      <c r="Q1009" s="2"/>
    </row>
    <row r="1010" spans="1:17" ht="12.75" customHeight="1" x14ac:dyDescent="0.2">
      <c r="A1010" s="269" t="s">
        <v>563</v>
      </c>
      <c r="B1010" s="270"/>
      <c r="C1010" s="270"/>
      <c r="D1010" s="270"/>
      <c r="E1010" s="270"/>
      <c r="F1010" s="271"/>
      <c r="G1010" s="179">
        <f t="shared" si="329"/>
        <v>0</v>
      </c>
      <c r="H1010" s="179">
        <f>SUM(H912)</f>
        <v>0</v>
      </c>
      <c r="I1010" s="179">
        <f t="shared" ref="I1010:J1010" si="335">SUM(I912)</f>
        <v>0</v>
      </c>
      <c r="J1010" s="179">
        <f t="shared" si="335"/>
        <v>0</v>
      </c>
      <c r="K1010" s="265"/>
      <c r="L1010" s="265"/>
      <c r="M1010" s="265"/>
      <c r="N1010" s="265"/>
      <c r="Q1010" s="2"/>
    </row>
    <row r="1011" spans="1:17" ht="12.75" customHeight="1" x14ac:dyDescent="0.2">
      <c r="A1011" s="269" t="s">
        <v>564</v>
      </c>
      <c r="B1011" s="270"/>
      <c r="C1011" s="270"/>
      <c r="D1011" s="270"/>
      <c r="E1011" s="270"/>
      <c r="F1011" s="271"/>
      <c r="G1011" s="179">
        <f t="shared" si="329"/>
        <v>0</v>
      </c>
      <c r="H1011" s="179">
        <f>SUM(H915)</f>
        <v>0</v>
      </c>
      <c r="I1011" s="179">
        <f t="shared" ref="I1011:J1011" si="336">SUM(I915)</f>
        <v>0</v>
      </c>
      <c r="J1011" s="179">
        <f t="shared" si="336"/>
        <v>0</v>
      </c>
      <c r="K1011" s="265"/>
      <c r="L1011" s="265"/>
      <c r="M1011" s="265"/>
      <c r="N1011" s="265"/>
      <c r="Q1011" s="2"/>
    </row>
    <row r="1012" spans="1:17" ht="12.75" customHeight="1" x14ac:dyDescent="0.2">
      <c r="A1012" s="269" t="s">
        <v>565</v>
      </c>
      <c r="B1012" s="270"/>
      <c r="C1012" s="270"/>
      <c r="D1012" s="270"/>
      <c r="E1012" s="270"/>
      <c r="F1012" s="271"/>
      <c r="G1012" s="179">
        <f t="shared" si="329"/>
        <v>0</v>
      </c>
      <c r="H1012" s="179">
        <f>SUM(H918)</f>
        <v>0</v>
      </c>
      <c r="I1012" s="179">
        <f t="shared" ref="I1012:J1012" si="337">SUM(I918)</f>
        <v>0</v>
      </c>
      <c r="J1012" s="179">
        <f t="shared" si="337"/>
        <v>0</v>
      </c>
      <c r="K1012" s="265"/>
      <c r="L1012" s="265"/>
      <c r="M1012" s="265"/>
      <c r="N1012" s="265"/>
      <c r="Q1012" s="2"/>
    </row>
    <row r="1013" spans="1:17" ht="12.75" customHeight="1" x14ac:dyDescent="0.2">
      <c r="A1013" s="269" t="s">
        <v>566</v>
      </c>
      <c r="B1013" s="270"/>
      <c r="C1013" s="270"/>
      <c r="D1013" s="270"/>
      <c r="E1013" s="270"/>
      <c r="F1013" s="271"/>
      <c r="G1013" s="179">
        <f t="shared" si="329"/>
        <v>3</v>
      </c>
      <c r="H1013" s="179">
        <f>SUM(H921)</f>
        <v>3</v>
      </c>
      <c r="I1013" s="179">
        <f t="shared" ref="I1013:J1013" si="338">SUM(I921)</f>
        <v>0</v>
      </c>
      <c r="J1013" s="179">
        <f t="shared" si="338"/>
        <v>0</v>
      </c>
      <c r="K1013" s="265"/>
      <c r="L1013" s="265"/>
      <c r="M1013" s="265"/>
      <c r="N1013" s="265"/>
      <c r="Q1013" s="2"/>
    </row>
    <row r="1014" spans="1:17" ht="12.75" customHeight="1" x14ac:dyDescent="0.2">
      <c r="A1014" s="269" t="s">
        <v>567</v>
      </c>
      <c r="B1014" s="270"/>
      <c r="C1014" s="270"/>
      <c r="D1014" s="270"/>
      <c r="E1014" s="270"/>
      <c r="F1014" s="271"/>
      <c r="G1014" s="179">
        <f t="shared" si="329"/>
        <v>8.6</v>
      </c>
      <c r="H1014" s="179">
        <f>SUM(H925)</f>
        <v>0</v>
      </c>
      <c r="I1014" s="179">
        <f t="shared" ref="I1014:J1014" si="339">SUM(I925)</f>
        <v>0</v>
      </c>
      <c r="J1014" s="179">
        <f t="shared" si="339"/>
        <v>8.6</v>
      </c>
      <c r="K1014" s="265"/>
      <c r="L1014" s="265"/>
      <c r="M1014" s="265"/>
      <c r="N1014" s="265"/>
      <c r="Q1014" s="2"/>
    </row>
    <row r="1015" spans="1:17" ht="12.75" customHeight="1" x14ac:dyDescent="0.2">
      <c r="A1015" s="269" t="s">
        <v>568</v>
      </c>
      <c r="B1015" s="270"/>
      <c r="C1015" s="270"/>
      <c r="D1015" s="270"/>
      <c r="E1015" s="270"/>
      <c r="F1015" s="271"/>
      <c r="G1015" s="179">
        <f t="shared" si="329"/>
        <v>3.9</v>
      </c>
      <c r="H1015" s="179">
        <f>SUM(H929)</f>
        <v>2.5</v>
      </c>
      <c r="I1015" s="179">
        <f t="shared" ref="I1015:J1015" si="340">SUM(I929)</f>
        <v>0</v>
      </c>
      <c r="J1015" s="179">
        <f t="shared" si="340"/>
        <v>1.4</v>
      </c>
      <c r="K1015" s="265"/>
      <c r="L1015" s="265"/>
      <c r="M1015" s="265"/>
      <c r="N1015" s="265"/>
      <c r="Q1015" s="2"/>
    </row>
    <row r="1016" spans="1:17" ht="12.75" customHeight="1" x14ac:dyDescent="0.2">
      <c r="A1016" s="269" t="s">
        <v>569</v>
      </c>
      <c r="B1016" s="270"/>
      <c r="C1016" s="270"/>
      <c r="D1016" s="270"/>
      <c r="E1016" s="270"/>
      <c r="F1016" s="271"/>
      <c r="G1016" s="179">
        <f t="shared" si="329"/>
        <v>12.3</v>
      </c>
      <c r="H1016" s="179">
        <f>SUM(H932)</f>
        <v>0.3</v>
      </c>
      <c r="I1016" s="179">
        <f t="shared" ref="I1016:J1016" si="341">SUM(I932)</f>
        <v>0</v>
      </c>
      <c r="J1016" s="179">
        <f t="shared" si="341"/>
        <v>12</v>
      </c>
      <c r="K1016" s="265"/>
      <c r="L1016" s="265"/>
      <c r="M1016" s="265"/>
      <c r="N1016" s="265"/>
      <c r="Q1016" s="2"/>
    </row>
    <row r="1017" spans="1:17" ht="12.75" customHeight="1" x14ac:dyDescent="0.2">
      <c r="A1017" s="269" t="s">
        <v>570</v>
      </c>
      <c r="B1017" s="270"/>
      <c r="C1017" s="270"/>
      <c r="D1017" s="270"/>
      <c r="E1017" s="270"/>
      <c r="F1017" s="271"/>
      <c r="G1017" s="179">
        <f t="shared" si="329"/>
        <v>40</v>
      </c>
      <c r="H1017" s="179">
        <f>SUM(H819+H936+H939+H947+H954+H978+H987+H991+H993)</f>
        <v>0</v>
      </c>
      <c r="I1017" s="179">
        <f t="shared" ref="I1017:J1017" si="342">SUM(I819+I936+I939+I947+I954+I978+I987+I991+I993)</f>
        <v>0</v>
      </c>
      <c r="J1017" s="179">
        <f t="shared" si="342"/>
        <v>40</v>
      </c>
      <c r="K1017" s="265"/>
      <c r="L1017" s="265"/>
      <c r="M1017" s="265"/>
      <c r="N1017" s="265"/>
      <c r="Q1017" s="2"/>
    </row>
    <row r="1018" spans="1:17" ht="12.75" hidden="1" customHeight="1" x14ac:dyDescent="0.2">
      <c r="A1018" s="288" t="s">
        <v>78</v>
      </c>
      <c r="B1018" s="288"/>
      <c r="C1018" s="288"/>
      <c r="D1018" s="288"/>
      <c r="E1018" s="288"/>
      <c r="F1018" s="288"/>
      <c r="G1018" s="179">
        <f t="shared" si="329"/>
        <v>0</v>
      </c>
      <c r="H1018" s="179"/>
      <c r="I1018" s="179"/>
      <c r="J1018" s="179"/>
      <c r="K1018" s="265"/>
      <c r="L1018" s="265"/>
      <c r="M1018" s="265"/>
      <c r="N1018" s="265"/>
    </row>
    <row r="1019" spans="1:17" ht="12.75" hidden="1" customHeight="1" x14ac:dyDescent="0.2">
      <c r="A1019" s="288" t="s">
        <v>53</v>
      </c>
      <c r="B1019" s="288"/>
      <c r="C1019" s="288"/>
      <c r="D1019" s="288"/>
      <c r="E1019" s="288"/>
      <c r="F1019" s="288"/>
      <c r="G1019" s="179">
        <f t="shared" si="329"/>
        <v>0</v>
      </c>
      <c r="H1019" s="179">
        <f>SUM(H833+H836+H975+H981+H983+H989+H995)</f>
        <v>0</v>
      </c>
      <c r="I1019" s="179">
        <f t="shared" ref="I1019:J1019" si="343">SUM(I833+I836+I975+I981+I983+I989+I995)</f>
        <v>0</v>
      </c>
      <c r="J1019" s="179">
        <f t="shared" si="343"/>
        <v>0</v>
      </c>
      <c r="K1019" s="265"/>
      <c r="L1019" s="265"/>
      <c r="M1019" s="265"/>
      <c r="N1019" s="265"/>
    </row>
    <row r="1020" spans="1:17" ht="12.75" hidden="1" customHeight="1" x14ac:dyDescent="0.2">
      <c r="A1020" s="288" t="s">
        <v>57</v>
      </c>
      <c r="B1020" s="288"/>
      <c r="C1020" s="288"/>
      <c r="D1020" s="288"/>
      <c r="E1020" s="288"/>
      <c r="F1020" s="288"/>
      <c r="G1020" s="179">
        <f t="shared" si="329"/>
        <v>0</v>
      </c>
      <c r="H1020" s="179"/>
      <c r="I1020" s="179"/>
      <c r="J1020" s="179"/>
      <c r="K1020" s="265"/>
      <c r="L1020" s="265"/>
      <c r="M1020" s="265"/>
      <c r="N1020" s="265"/>
    </row>
    <row r="1021" spans="1:17" ht="12.75" hidden="1" customHeight="1" x14ac:dyDescent="0.2">
      <c r="A1021" s="288" t="s">
        <v>70</v>
      </c>
      <c r="B1021" s="288"/>
      <c r="C1021" s="288"/>
      <c r="D1021" s="288"/>
      <c r="E1021" s="288"/>
      <c r="F1021" s="288"/>
      <c r="G1021" s="179">
        <f t="shared" si="329"/>
        <v>0</v>
      </c>
      <c r="H1021" s="179"/>
      <c r="I1021" s="179"/>
      <c r="J1021" s="179"/>
      <c r="K1021" s="265"/>
      <c r="L1021" s="265"/>
      <c r="M1021" s="265"/>
      <c r="N1021" s="265"/>
    </row>
    <row r="1022" spans="1:17" ht="12.75" hidden="1" customHeight="1" x14ac:dyDescent="0.2">
      <c r="A1022" s="288" t="s">
        <v>63</v>
      </c>
      <c r="B1022" s="288"/>
      <c r="C1022" s="288"/>
      <c r="D1022" s="288"/>
      <c r="E1022" s="288"/>
      <c r="F1022" s="288"/>
      <c r="G1022" s="179">
        <f t="shared" si="329"/>
        <v>0</v>
      </c>
      <c r="H1022" s="179">
        <f>SUM(H844)</f>
        <v>0</v>
      </c>
      <c r="I1022" s="179">
        <f t="shared" ref="I1022:J1022" si="344">SUM(I844)</f>
        <v>0</v>
      </c>
      <c r="J1022" s="179">
        <f t="shared" si="344"/>
        <v>0</v>
      </c>
      <c r="K1022" s="265"/>
      <c r="L1022" s="265"/>
      <c r="M1022" s="265"/>
      <c r="N1022" s="265"/>
    </row>
    <row r="1023" spans="1:17" ht="12.75" customHeight="1" x14ac:dyDescent="0.2">
      <c r="A1023" s="288" t="s">
        <v>64</v>
      </c>
      <c r="B1023" s="288"/>
      <c r="C1023" s="288"/>
      <c r="D1023" s="288"/>
      <c r="E1023" s="288"/>
      <c r="F1023" s="288"/>
      <c r="G1023" s="179">
        <f t="shared" si="329"/>
        <v>22.2</v>
      </c>
      <c r="H1023" s="179">
        <f>SUM(H965+H968+H971+H973)</f>
        <v>22.2</v>
      </c>
      <c r="I1023" s="179">
        <f t="shared" ref="I1023:J1023" si="345">SUM(I965+I968+I971+I973)</f>
        <v>0</v>
      </c>
      <c r="J1023" s="179">
        <f t="shared" si="345"/>
        <v>0</v>
      </c>
      <c r="K1023" s="265"/>
      <c r="L1023" s="265"/>
      <c r="M1023" s="265"/>
      <c r="N1023" s="265"/>
    </row>
    <row r="1024" spans="1:17" ht="12.75" hidden="1" customHeight="1" x14ac:dyDescent="0.2">
      <c r="A1024" s="288" t="s">
        <v>60</v>
      </c>
      <c r="B1024" s="288"/>
      <c r="C1024" s="288"/>
      <c r="D1024" s="288"/>
      <c r="E1024" s="288"/>
      <c r="F1024" s="288"/>
      <c r="G1024" s="179">
        <f t="shared" si="329"/>
        <v>0</v>
      </c>
      <c r="H1024" s="179">
        <f>SUM(H854)</f>
        <v>0</v>
      </c>
      <c r="I1024" s="179">
        <f t="shared" ref="I1024:J1024" si="346">SUM(I854)</f>
        <v>0</v>
      </c>
      <c r="J1024" s="179">
        <f t="shared" si="346"/>
        <v>0</v>
      </c>
      <c r="K1024" s="265"/>
      <c r="L1024" s="265"/>
      <c r="M1024" s="265"/>
      <c r="N1024" s="265"/>
    </row>
    <row r="1025" spans="1:14" ht="12" hidden="1" customHeight="1" x14ac:dyDescent="0.2">
      <c r="A1025" s="288" t="s">
        <v>55</v>
      </c>
      <c r="B1025" s="288"/>
      <c r="C1025" s="288"/>
      <c r="D1025" s="288"/>
      <c r="E1025" s="288"/>
      <c r="F1025" s="288"/>
      <c r="G1025" s="179">
        <f t="shared" si="329"/>
        <v>0</v>
      </c>
      <c r="H1025" s="179">
        <f>SUM(H893)</f>
        <v>0</v>
      </c>
      <c r="I1025" s="179">
        <f t="shared" ref="I1025:J1025" si="347">SUM(I893)</f>
        <v>0</v>
      </c>
      <c r="J1025" s="179">
        <f t="shared" si="347"/>
        <v>0</v>
      </c>
      <c r="K1025" s="265"/>
      <c r="L1025" s="265"/>
      <c r="M1025" s="265"/>
      <c r="N1025" s="265"/>
    </row>
    <row r="1026" spans="1:14" ht="12" hidden="1" customHeight="1" x14ac:dyDescent="0.2">
      <c r="A1026" s="269" t="s">
        <v>543</v>
      </c>
      <c r="B1026" s="270"/>
      <c r="C1026" s="270"/>
      <c r="D1026" s="270"/>
      <c r="E1026" s="270"/>
      <c r="F1026" s="271"/>
      <c r="G1026" s="179">
        <f t="shared" si="329"/>
        <v>0</v>
      </c>
      <c r="H1026" s="185">
        <f>SUM(H861)</f>
        <v>0</v>
      </c>
      <c r="I1026" s="185">
        <f t="shared" ref="I1026:J1026" si="348">SUM(I861)</f>
        <v>0</v>
      </c>
      <c r="J1026" s="185">
        <f t="shared" si="348"/>
        <v>0</v>
      </c>
      <c r="K1026" s="265"/>
      <c r="L1026" s="265"/>
      <c r="M1026" s="265"/>
      <c r="N1026" s="265"/>
    </row>
    <row r="1027" spans="1:14" ht="12" hidden="1" customHeight="1" x14ac:dyDescent="0.2">
      <c r="A1027" s="269" t="s">
        <v>544</v>
      </c>
      <c r="B1027" s="270"/>
      <c r="C1027" s="270"/>
      <c r="D1027" s="270"/>
      <c r="E1027" s="270"/>
      <c r="F1027" s="271"/>
      <c r="G1027" s="179">
        <f t="shared" si="329"/>
        <v>0</v>
      </c>
      <c r="H1027" s="185">
        <f>SUM(H865)</f>
        <v>0</v>
      </c>
      <c r="I1027" s="185">
        <f t="shared" ref="I1027:J1027" si="349">SUM(I865)</f>
        <v>0</v>
      </c>
      <c r="J1027" s="185">
        <f t="shared" si="349"/>
        <v>0</v>
      </c>
      <c r="K1027" s="265"/>
      <c r="L1027" s="265"/>
      <c r="M1027" s="265"/>
      <c r="N1027" s="265"/>
    </row>
    <row r="1028" spans="1:14" ht="12" hidden="1" customHeight="1" x14ac:dyDescent="0.2">
      <c r="A1028" s="269" t="s">
        <v>545</v>
      </c>
      <c r="B1028" s="270"/>
      <c r="C1028" s="270"/>
      <c r="D1028" s="270"/>
      <c r="E1028" s="270"/>
      <c r="F1028" s="271"/>
      <c r="G1028" s="179">
        <f t="shared" si="329"/>
        <v>0</v>
      </c>
      <c r="H1028" s="185">
        <f>SUM(H868)</f>
        <v>0</v>
      </c>
      <c r="I1028" s="185">
        <f t="shared" ref="I1028:J1028" si="350">SUM(I868)</f>
        <v>0</v>
      </c>
      <c r="J1028" s="185">
        <f t="shared" si="350"/>
        <v>0</v>
      </c>
      <c r="K1028" s="265"/>
      <c r="L1028" s="265"/>
      <c r="M1028" s="265"/>
      <c r="N1028" s="265"/>
    </row>
    <row r="1029" spans="1:14" ht="12" hidden="1" customHeight="1" x14ac:dyDescent="0.2">
      <c r="A1029" s="269" t="s">
        <v>546</v>
      </c>
      <c r="B1029" s="270"/>
      <c r="C1029" s="270"/>
      <c r="D1029" s="270"/>
      <c r="E1029" s="270"/>
      <c r="F1029" s="271"/>
      <c r="G1029" s="179">
        <f t="shared" si="329"/>
        <v>0</v>
      </c>
      <c r="H1029" s="185"/>
      <c r="I1029" s="185"/>
      <c r="J1029" s="185"/>
      <c r="K1029" s="265"/>
      <c r="L1029" s="265"/>
      <c r="M1029" s="265"/>
      <c r="N1029" s="265"/>
    </row>
    <row r="1030" spans="1:14" ht="12" hidden="1" customHeight="1" x14ac:dyDescent="0.2">
      <c r="A1030" s="269" t="s">
        <v>547</v>
      </c>
      <c r="B1030" s="270"/>
      <c r="C1030" s="270"/>
      <c r="D1030" s="270"/>
      <c r="E1030" s="270"/>
      <c r="F1030" s="271"/>
      <c r="G1030" s="179">
        <f t="shared" si="329"/>
        <v>0</v>
      </c>
      <c r="H1030" s="185">
        <f>SUM(H874)</f>
        <v>0</v>
      </c>
      <c r="I1030" s="185">
        <f t="shared" ref="I1030:J1030" si="351">SUM(I874)</f>
        <v>0</v>
      </c>
      <c r="J1030" s="185">
        <f t="shared" si="351"/>
        <v>0</v>
      </c>
      <c r="K1030" s="265"/>
      <c r="L1030" s="265"/>
      <c r="M1030" s="265"/>
      <c r="N1030" s="265"/>
    </row>
    <row r="1031" spans="1:14" ht="12" hidden="1" customHeight="1" x14ac:dyDescent="0.2">
      <c r="A1031" s="269" t="s">
        <v>548</v>
      </c>
      <c r="B1031" s="270"/>
      <c r="C1031" s="270"/>
      <c r="D1031" s="270"/>
      <c r="E1031" s="270"/>
      <c r="F1031" s="271"/>
      <c r="G1031" s="179">
        <f t="shared" si="329"/>
        <v>0</v>
      </c>
      <c r="H1031" s="185">
        <f>SUM(H877)</f>
        <v>0</v>
      </c>
      <c r="I1031" s="185">
        <f t="shared" ref="I1031:J1031" si="352">SUM(I877)</f>
        <v>0</v>
      </c>
      <c r="J1031" s="185">
        <f t="shared" si="352"/>
        <v>0</v>
      </c>
      <c r="K1031" s="265"/>
      <c r="L1031" s="265"/>
      <c r="M1031" s="265"/>
      <c r="N1031" s="265"/>
    </row>
    <row r="1032" spans="1:14" ht="12" hidden="1" customHeight="1" x14ac:dyDescent="0.2">
      <c r="A1032" s="269" t="s">
        <v>549</v>
      </c>
      <c r="B1032" s="270"/>
      <c r="C1032" s="270"/>
      <c r="D1032" s="270"/>
      <c r="E1032" s="270"/>
      <c r="F1032" s="271"/>
      <c r="G1032" s="179">
        <f t="shared" si="329"/>
        <v>0</v>
      </c>
      <c r="H1032" s="185">
        <f>SUM(H880)</f>
        <v>0</v>
      </c>
      <c r="I1032" s="185">
        <f t="shared" ref="I1032:J1032" si="353">SUM(I880)</f>
        <v>0</v>
      </c>
      <c r="J1032" s="185">
        <f t="shared" si="353"/>
        <v>0</v>
      </c>
      <c r="K1032" s="265"/>
      <c r="L1032" s="265"/>
      <c r="M1032" s="265"/>
      <c r="N1032" s="265"/>
    </row>
    <row r="1033" spans="1:14" ht="12" hidden="1" customHeight="1" x14ac:dyDescent="0.2">
      <c r="A1033" s="269" t="s">
        <v>550</v>
      </c>
      <c r="B1033" s="270"/>
      <c r="C1033" s="270"/>
      <c r="D1033" s="270"/>
      <c r="E1033" s="270"/>
      <c r="F1033" s="271"/>
      <c r="G1033" s="179">
        <f t="shared" si="329"/>
        <v>0</v>
      </c>
      <c r="H1033" s="185">
        <f>SUM(H883)</f>
        <v>0</v>
      </c>
      <c r="I1033" s="185">
        <f t="shared" ref="I1033:J1033" si="354">SUM(I883)</f>
        <v>0</v>
      </c>
      <c r="J1033" s="185">
        <f t="shared" si="354"/>
        <v>0</v>
      </c>
      <c r="K1033" s="265"/>
      <c r="L1033" s="265"/>
      <c r="M1033" s="265"/>
      <c r="N1033" s="265"/>
    </row>
    <row r="1034" spans="1:14" ht="12" hidden="1" customHeight="1" x14ac:dyDescent="0.2">
      <c r="A1034" s="269" t="s">
        <v>551</v>
      </c>
      <c r="B1034" s="270"/>
      <c r="C1034" s="270"/>
      <c r="D1034" s="270"/>
      <c r="E1034" s="270"/>
      <c r="F1034" s="271"/>
      <c r="G1034" s="179">
        <f t="shared" si="329"/>
        <v>0</v>
      </c>
      <c r="H1034" s="185">
        <f>SUM(H886)</f>
        <v>0</v>
      </c>
      <c r="I1034" s="185">
        <f t="shared" ref="I1034:J1034" si="355">SUM(I886)</f>
        <v>0</v>
      </c>
      <c r="J1034" s="185">
        <f t="shared" si="355"/>
        <v>0</v>
      </c>
      <c r="K1034" s="265"/>
      <c r="L1034" s="265"/>
      <c r="M1034" s="265"/>
      <c r="N1034" s="265"/>
    </row>
    <row r="1035" spans="1:14" ht="12" hidden="1" customHeight="1" x14ac:dyDescent="0.2">
      <c r="A1035" s="269" t="s">
        <v>552</v>
      </c>
      <c r="B1035" s="270"/>
      <c r="C1035" s="270"/>
      <c r="D1035" s="270"/>
      <c r="E1035" s="270"/>
      <c r="F1035" s="271"/>
      <c r="G1035" s="179">
        <f t="shared" si="329"/>
        <v>0</v>
      </c>
      <c r="H1035" s="185">
        <f>SUM(H889)</f>
        <v>0</v>
      </c>
      <c r="I1035" s="185">
        <f t="shared" ref="I1035:J1035" si="356">SUM(I889)</f>
        <v>0</v>
      </c>
      <c r="J1035" s="185">
        <f t="shared" si="356"/>
        <v>0</v>
      </c>
      <c r="K1035" s="265"/>
      <c r="L1035" s="265"/>
      <c r="M1035" s="265"/>
      <c r="N1035" s="265"/>
    </row>
    <row r="1036" spans="1:14" ht="12" hidden="1" customHeight="1" x14ac:dyDescent="0.2">
      <c r="A1036" s="269" t="s">
        <v>553</v>
      </c>
      <c r="B1036" s="270"/>
      <c r="C1036" s="270"/>
      <c r="D1036" s="270"/>
      <c r="E1036" s="270"/>
      <c r="F1036" s="271"/>
      <c r="G1036" s="179">
        <f t="shared" si="329"/>
        <v>0</v>
      </c>
      <c r="H1036" s="185">
        <f>SUM(H892)</f>
        <v>0</v>
      </c>
      <c r="I1036" s="185">
        <f t="shared" ref="I1036:J1036" si="357">SUM(I892)</f>
        <v>0</v>
      </c>
      <c r="J1036" s="185">
        <f t="shared" si="357"/>
        <v>0</v>
      </c>
      <c r="K1036" s="265"/>
      <c r="L1036" s="265"/>
      <c r="M1036" s="265"/>
      <c r="N1036" s="265"/>
    </row>
    <row r="1037" spans="1:14" ht="12" hidden="1" customHeight="1" x14ac:dyDescent="0.2">
      <c r="A1037" s="269" t="s">
        <v>554</v>
      </c>
      <c r="B1037" s="270"/>
      <c r="C1037" s="270"/>
      <c r="D1037" s="270"/>
      <c r="E1037" s="270"/>
      <c r="F1037" s="271"/>
      <c r="G1037" s="179">
        <f t="shared" si="329"/>
        <v>0</v>
      </c>
      <c r="H1037" s="185">
        <f>SUM(H858)</f>
        <v>0</v>
      </c>
      <c r="I1037" s="185">
        <f t="shared" ref="I1037:J1037" si="358">SUM(I858)</f>
        <v>0</v>
      </c>
      <c r="J1037" s="185">
        <f t="shared" si="358"/>
        <v>0</v>
      </c>
      <c r="K1037" s="265"/>
      <c r="L1037" s="265"/>
      <c r="M1037" s="265"/>
      <c r="N1037" s="265"/>
    </row>
    <row r="1038" spans="1:14" ht="12" hidden="1" customHeight="1" x14ac:dyDescent="0.2">
      <c r="A1038" s="165"/>
      <c r="B1038" s="166"/>
      <c r="C1038" s="166"/>
      <c r="D1038" s="166"/>
      <c r="E1038" s="166"/>
      <c r="F1038" s="167"/>
      <c r="G1038" s="179"/>
      <c r="H1038" s="179"/>
      <c r="I1038" s="179"/>
      <c r="J1038" s="179"/>
      <c r="K1038" s="265"/>
      <c r="L1038" s="265"/>
      <c r="M1038" s="265"/>
      <c r="N1038" s="265"/>
    </row>
    <row r="1039" spans="1:14" ht="15.75" customHeight="1" x14ac:dyDescent="0.2">
      <c r="A1039" s="307" t="s">
        <v>99</v>
      </c>
      <c r="B1039" s="307"/>
      <c r="C1039" s="307"/>
      <c r="D1039" s="307"/>
      <c r="E1039" s="307"/>
      <c r="F1039" s="307"/>
      <c r="G1039" s="307"/>
      <c r="H1039" s="307"/>
      <c r="I1039" s="307"/>
      <c r="J1039" s="307"/>
      <c r="K1039" s="307"/>
      <c r="L1039" s="307"/>
      <c r="M1039" s="307"/>
      <c r="N1039" s="307"/>
    </row>
    <row r="1040" spans="1:14" ht="12.75" customHeight="1" x14ac:dyDescent="0.2">
      <c r="A1040" s="265" t="s">
        <v>5</v>
      </c>
      <c r="B1040" s="265" t="s">
        <v>451</v>
      </c>
      <c r="C1040" s="265" t="s">
        <v>100</v>
      </c>
      <c r="D1040" s="265" t="s">
        <v>168</v>
      </c>
      <c r="E1040" s="265" t="s">
        <v>20</v>
      </c>
      <c r="F1040" s="74" t="s">
        <v>21</v>
      </c>
      <c r="G1040" s="177">
        <f>SUM(H1040+J1040)</f>
        <v>0.2</v>
      </c>
      <c r="H1040" s="178">
        <v>0.2</v>
      </c>
      <c r="I1040" s="178"/>
      <c r="J1040" s="178"/>
      <c r="K1040" s="265" t="s">
        <v>595</v>
      </c>
      <c r="L1040" s="308" t="s">
        <v>582</v>
      </c>
      <c r="M1040" s="308"/>
      <c r="N1040" s="308"/>
    </row>
    <row r="1041" spans="1:14" ht="12.75" customHeight="1" x14ac:dyDescent="0.2">
      <c r="A1041" s="265"/>
      <c r="B1041" s="265"/>
      <c r="C1041" s="265"/>
      <c r="D1041" s="265"/>
      <c r="E1041" s="265"/>
      <c r="F1041" s="10" t="s">
        <v>67</v>
      </c>
      <c r="G1041" s="177">
        <f t="shared" ref="G1041:G1053" si="359">SUM(H1041+J1041)</f>
        <v>0.2</v>
      </c>
      <c r="H1041" s="177">
        <f>SUM(H1040)</f>
        <v>0.2</v>
      </c>
      <c r="I1041" s="177">
        <f t="shared" ref="I1041:J1041" si="360">SUM(I1040)</f>
        <v>0</v>
      </c>
      <c r="J1041" s="177">
        <f t="shared" si="360"/>
        <v>0</v>
      </c>
      <c r="K1041" s="265"/>
      <c r="L1041" s="308"/>
      <c r="M1041" s="308"/>
      <c r="N1041" s="308"/>
    </row>
    <row r="1042" spans="1:14" ht="12.75" hidden="1" customHeight="1" x14ac:dyDescent="0.2">
      <c r="A1042" s="265" t="s">
        <v>5</v>
      </c>
      <c r="B1042" s="265" t="s">
        <v>228</v>
      </c>
      <c r="C1042" s="110"/>
      <c r="D1042" s="265" t="s">
        <v>119</v>
      </c>
      <c r="E1042" s="110"/>
      <c r="F1042" s="74" t="s">
        <v>219</v>
      </c>
      <c r="G1042" s="177">
        <f t="shared" si="359"/>
        <v>0</v>
      </c>
      <c r="H1042" s="178"/>
      <c r="I1042" s="178"/>
      <c r="J1042" s="178"/>
      <c r="K1042" s="110"/>
      <c r="L1042" s="308" t="s">
        <v>262</v>
      </c>
      <c r="M1042" s="308"/>
      <c r="N1042" s="308"/>
    </row>
    <row r="1043" spans="1:14" ht="12.75" hidden="1" customHeight="1" x14ac:dyDescent="0.2">
      <c r="A1043" s="265"/>
      <c r="B1043" s="265"/>
      <c r="C1043" s="110"/>
      <c r="D1043" s="265"/>
      <c r="E1043" s="110"/>
      <c r="F1043" s="74" t="s">
        <v>8</v>
      </c>
      <c r="G1043" s="177">
        <f t="shared" si="359"/>
        <v>0</v>
      </c>
      <c r="H1043" s="178"/>
      <c r="I1043" s="178"/>
      <c r="J1043" s="178"/>
      <c r="K1043" s="110"/>
      <c r="L1043" s="308"/>
      <c r="M1043" s="308"/>
      <c r="N1043" s="308"/>
    </row>
    <row r="1044" spans="1:14" ht="12.75" hidden="1" customHeight="1" x14ac:dyDescent="0.2">
      <c r="A1044" s="265"/>
      <c r="B1044" s="265"/>
      <c r="C1044" s="110"/>
      <c r="D1044" s="265"/>
      <c r="E1044" s="110"/>
      <c r="F1044" s="74" t="s">
        <v>21</v>
      </c>
      <c r="G1044" s="177">
        <f t="shared" si="359"/>
        <v>0</v>
      </c>
      <c r="H1044" s="178"/>
      <c r="I1044" s="178"/>
      <c r="J1044" s="178"/>
      <c r="K1044" s="110"/>
      <c r="L1044" s="308"/>
      <c r="M1044" s="308"/>
      <c r="N1044" s="308"/>
    </row>
    <row r="1045" spans="1:14" ht="22.5" hidden="1" customHeight="1" x14ac:dyDescent="0.2">
      <c r="A1045" s="265"/>
      <c r="B1045" s="265"/>
      <c r="C1045" s="110"/>
      <c r="D1045" s="265"/>
      <c r="E1045" s="110"/>
      <c r="F1045" s="10" t="s">
        <v>67</v>
      </c>
      <c r="G1045" s="177">
        <f t="shared" si="359"/>
        <v>0</v>
      </c>
      <c r="H1045" s="177">
        <f>SUM(H1043+H1044)</f>
        <v>0</v>
      </c>
      <c r="I1045" s="177">
        <f t="shared" ref="I1045:J1045" si="361">SUM(I1043+I1044)</f>
        <v>0</v>
      </c>
      <c r="J1045" s="177">
        <f t="shared" si="361"/>
        <v>0</v>
      </c>
      <c r="K1045" s="110"/>
      <c r="L1045" s="308"/>
      <c r="M1045" s="308"/>
      <c r="N1045" s="308"/>
    </row>
    <row r="1046" spans="1:14" ht="12.75" hidden="1" customHeight="1" x14ac:dyDescent="0.2">
      <c r="A1046" s="265" t="s">
        <v>7</v>
      </c>
      <c r="B1046" s="265"/>
      <c r="C1046" s="110"/>
      <c r="D1046" s="265" t="s">
        <v>44</v>
      </c>
      <c r="E1046" s="110"/>
      <c r="F1046" s="74" t="s">
        <v>21</v>
      </c>
      <c r="G1046" s="177">
        <f t="shared" si="359"/>
        <v>0</v>
      </c>
      <c r="H1046" s="178"/>
      <c r="I1046" s="178"/>
      <c r="J1046" s="178"/>
      <c r="K1046" s="110"/>
      <c r="L1046" s="353" t="s">
        <v>220</v>
      </c>
      <c r="M1046" s="353"/>
      <c r="N1046" s="353"/>
    </row>
    <row r="1047" spans="1:14" ht="12.75" hidden="1" customHeight="1" x14ac:dyDescent="0.2">
      <c r="A1047" s="265"/>
      <c r="B1047" s="265"/>
      <c r="C1047" s="110"/>
      <c r="D1047" s="265"/>
      <c r="E1047" s="110"/>
      <c r="F1047" s="74" t="s">
        <v>6</v>
      </c>
      <c r="G1047" s="177">
        <f t="shared" si="359"/>
        <v>0</v>
      </c>
      <c r="H1047" s="178"/>
      <c r="I1047" s="178"/>
      <c r="J1047" s="178"/>
      <c r="K1047" s="110"/>
      <c r="L1047" s="353"/>
      <c r="M1047" s="353"/>
      <c r="N1047" s="353"/>
    </row>
    <row r="1048" spans="1:14" ht="12.75" hidden="1" customHeight="1" x14ac:dyDescent="0.2">
      <c r="A1048" s="265"/>
      <c r="B1048" s="265"/>
      <c r="C1048" s="29"/>
      <c r="D1048" s="265"/>
      <c r="E1048" s="29"/>
      <c r="F1048" s="10" t="s">
        <v>67</v>
      </c>
      <c r="G1048" s="177">
        <f t="shared" si="359"/>
        <v>0</v>
      </c>
      <c r="H1048" s="177">
        <f>SUM(H1046+H1047)</f>
        <v>0</v>
      </c>
      <c r="I1048" s="177">
        <f>SUM(I1046+I1047)</f>
        <v>0</v>
      </c>
      <c r="J1048" s="177">
        <f>SUM(J1046+J1047)</f>
        <v>0</v>
      </c>
      <c r="K1048" s="29"/>
      <c r="L1048" s="353"/>
      <c r="M1048" s="353"/>
      <c r="N1048" s="353"/>
    </row>
    <row r="1049" spans="1:14" ht="14.25" customHeight="1" x14ac:dyDescent="0.2">
      <c r="A1049" s="351" t="s">
        <v>102</v>
      </c>
      <c r="B1049" s="351"/>
      <c r="C1049" s="351"/>
      <c r="D1049" s="351"/>
      <c r="E1049" s="351"/>
      <c r="F1049" s="351"/>
      <c r="G1049" s="189">
        <f t="shared" si="359"/>
        <v>0.2</v>
      </c>
      <c r="H1049" s="189">
        <f>SUM(H1041+H1045+H1048)</f>
        <v>0.2</v>
      </c>
      <c r="I1049" s="189">
        <f>SUM(I1041+I1045+I1048)</f>
        <v>0</v>
      </c>
      <c r="J1049" s="189">
        <f>SUM(J1041+J1045+J1048)</f>
        <v>0</v>
      </c>
      <c r="K1049" s="95"/>
      <c r="L1049" s="361"/>
      <c r="M1049" s="361"/>
      <c r="N1049" s="361"/>
    </row>
    <row r="1050" spans="1:14" ht="12.75" hidden="1" customHeight="1" x14ac:dyDescent="0.2">
      <c r="A1050" s="307" t="s">
        <v>367</v>
      </c>
      <c r="B1050" s="307"/>
      <c r="C1050" s="307"/>
      <c r="D1050" s="307"/>
      <c r="E1050" s="307"/>
      <c r="F1050" s="307"/>
      <c r="G1050" s="307"/>
      <c r="H1050" s="307"/>
      <c r="I1050" s="307"/>
      <c r="J1050" s="307"/>
      <c r="K1050" s="307"/>
      <c r="L1050" s="307"/>
      <c r="M1050" s="307"/>
      <c r="N1050" s="307"/>
    </row>
    <row r="1051" spans="1:14" ht="12.75" hidden="1" customHeight="1" x14ac:dyDescent="0.2">
      <c r="A1051" s="265" t="s">
        <v>5</v>
      </c>
      <c r="B1051" s="265" t="s">
        <v>181</v>
      </c>
      <c r="C1051" s="265" t="s">
        <v>137</v>
      </c>
      <c r="D1051" s="265" t="s">
        <v>25</v>
      </c>
      <c r="E1051" s="265" t="s">
        <v>20</v>
      </c>
      <c r="F1051" s="74" t="s">
        <v>8</v>
      </c>
      <c r="G1051" s="93">
        <f t="shared" si="359"/>
        <v>0</v>
      </c>
      <c r="H1051" s="94"/>
      <c r="I1051" s="94"/>
      <c r="J1051" s="97"/>
      <c r="K1051" s="265" t="s">
        <v>11</v>
      </c>
      <c r="L1051" s="308" t="s">
        <v>77</v>
      </c>
      <c r="M1051" s="308"/>
      <c r="N1051" s="308"/>
    </row>
    <row r="1052" spans="1:14" ht="12.75" hidden="1" customHeight="1" x14ac:dyDescent="0.2">
      <c r="A1052" s="265"/>
      <c r="B1052" s="265"/>
      <c r="C1052" s="265"/>
      <c r="D1052" s="265"/>
      <c r="E1052" s="265"/>
      <c r="F1052" s="10" t="s">
        <v>67</v>
      </c>
      <c r="G1052" s="93">
        <f t="shared" si="359"/>
        <v>0</v>
      </c>
      <c r="H1052" s="93">
        <f t="shared" ref="H1052:J1053" si="362">SUM(H1051)</f>
        <v>0</v>
      </c>
      <c r="I1052" s="93">
        <f t="shared" si="362"/>
        <v>0</v>
      </c>
      <c r="J1052" s="93">
        <f t="shared" si="362"/>
        <v>0</v>
      </c>
      <c r="K1052" s="265"/>
      <c r="L1052" s="308"/>
      <c r="M1052" s="308"/>
      <c r="N1052" s="308"/>
    </row>
    <row r="1053" spans="1:14" ht="12.75" hidden="1" customHeight="1" x14ac:dyDescent="0.2">
      <c r="A1053" s="312" t="s">
        <v>368</v>
      </c>
      <c r="B1053" s="312"/>
      <c r="C1053" s="312"/>
      <c r="D1053" s="312"/>
      <c r="E1053" s="312"/>
      <c r="F1053" s="312"/>
      <c r="G1053" s="96">
        <f t="shared" si="359"/>
        <v>0</v>
      </c>
      <c r="H1053" s="96">
        <f t="shared" si="362"/>
        <v>0</v>
      </c>
      <c r="I1053" s="96">
        <f t="shared" si="362"/>
        <v>0</v>
      </c>
      <c r="J1053" s="96">
        <f t="shared" si="362"/>
        <v>0</v>
      </c>
      <c r="K1053" s="265"/>
      <c r="L1053" s="308"/>
      <c r="M1053" s="308"/>
      <c r="N1053" s="308"/>
    </row>
    <row r="1054" spans="1:14" ht="12.75" customHeight="1" x14ac:dyDescent="0.2">
      <c r="A1054" s="345" t="s">
        <v>49</v>
      </c>
      <c r="B1054" s="345"/>
      <c r="C1054" s="345"/>
      <c r="D1054" s="345"/>
      <c r="E1054" s="345"/>
      <c r="F1054" s="345"/>
      <c r="G1054" s="188">
        <f t="shared" ref="G1054:G1065" si="363">SUM(H1054+J1054)</f>
        <v>978.69999999999993</v>
      </c>
      <c r="H1054" s="188">
        <f>SUM(H13+H45+H59+H69+H104+H126+H136+H143+H234+H259+H281+H289+H303+H309+H321+H342+H347+H421+H544+H607+H614+H787+H1004+H1049+H1053+H574+H588+H271+H270+H295+H296+H536)</f>
        <v>46.8</v>
      </c>
      <c r="I1054" s="188">
        <f>SUM(I13+I45+I59+I69+I104+I126+I136+I143+I234+I259+I281+I289+I303+I309+I321+I342+I347+I421+I544+I607+I614+I787+I1004+I1049+I1053+I574+I588+I271+I270+I295+I296+I536)</f>
        <v>0</v>
      </c>
      <c r="J1054" s="188">
        <f>SUM(J13+J45+J59+J69+J104+J126+J136+J143+J234+J259+J281+J289+J303+J309+J321+J342+J347+J421+J544+J607+J614+J787+J1004+J1049+J1053+J574+J588+J271+J270+J295+J296+J536)</f>
        <v>931.9</v>
      </c>
      <c r="K1054" s="337" t="s">
        <v>79</v>
      </c>
      <c r="L1054" s="337"/>
      <c r="M1054" s="337"/>
      <c r="N1054" s="337"/>
    </row>
    <row r="1055" spans="1:14" ht="12.75" customHeight="1" x14ac:dyDescent="0.2">
      <c r="A1055" s="352" t="s">
        <v>85</v>
      </c>
      <c r="B1055" s="352"/>
      <c r="C1055" s="352"/>
      <c r="D1055" s="352"/>
      <c r="E1055" s="352"/>
      <c r="F1055" s="352"/>
      <c r="G1055" s="179">
        <f t="shared" si="363"/>
        <v>201.00000000000003</v>
      </c>
      <c r="H1055" s="179">
        <f>SUM(H104+H126+H234+H289+H342+H421+H574+H607+H1004)</f>
        <v>-117.6</v>
      </c>
      <c r="I1055" s="179">
        <f>SUM(I104+I126+I234+I289+I342+I421+I574+I607+I1004)</f>
        <v>0</v>
      </c>
      <c r="J1055" s="179">
        <f>SUM(J104+J126+J234+J289+J342+J421+J574+J607+J1004)</f>
        <v>318.60000000000002</v>
      </c>
      <c r="K1055" s="337"/>
      <c r="L1055" s="337"/>
      <c r="M1055" s="337"/>
      <c r="N1055" s="337"/>
    </row>
    <row r="1056" spans="1:14" ht="12.75" customHeight="1" x14ac:dyDescent="0.2">
      <c r="A1056" s="340" t="s">
        <v>699</v>
      </c>
      <c r="B1056" s="340"/>
      <c r="C1056" s="340"/>
      <c r="D1056" s="340"/>
      <c r="E1056" s="340"/>
      <c r="F1056" s="340"/>
      <c r="G1056" s="240">
        <f t="shared" si="363"/>
        <v>176</v>
      </c>
      <c r="H1056" s="240">
        <f>SUM(H45+H303)</f>
        <v>87.1</v>
      </c>
      <c r="I1056" s="240">
        <f t="shared" ref="I1056:J1056" si="364">SUM(I45+I303)</f>
        <v>0</v>
      </c>
      <c r="J1056" s="240">
        <f t="shared" si="364"/>
        <v>88.9</v>
      </c>
      <c r="K1056" s="337"/>
      <c r="L1056" s="337"/>
      <c r="M1056" s="337"/>
      <c r="N1056" s="337"/>
    </row>
    <row r="1057" spans="1:14" ht="12.75" customHeight="1" x14ac:dyDescent="0.2">
      <c r="A1057" s="336" t="s">
        <v>246</v>
      </c>
      <c r="B1057" s="336"/>
      <c r="C1057" s="336"/>
      <c r="D1057" s="336"/>
      <c r="E1057" s="336"/>
      <c r="F1057" s="336"/>
      <c r="G1057" s="233">
        <f t="shared" si="363"/>
        <v>500</v>
      </c>
      <c r="H1057" s="233">
        <f>SUM(H13+H544)</f>
        <v>0</v>
      </c>
      <c r="I1057" s="233">
        <f>SUM(I13+I544)</f>
        <v>0</v>
      </c>
      <c r="J1057" s="233">
        <f>SUM(J13+J544)</f>
        <v>500</v>
      </c>
      <c r="K1057" s="337"/>
      <c r="L1057" s="337"/>
      <c r="M1057" s="337"/>
      <c r="N1057" s="337"/>
    </row>
    <row r="1058" spans="1:14" ht="12.75" customHeight="1" x14ac:dyDescent="0.2">
      <c r="A1058" s="343" t="s">
        <v>101</v>
      </c>
      <c r="B1058" s="343"/>
      <c r="C1058" s="343"/>
      <c r="D1058" s="343"/>
      <c r="E1058" s="343"/>
      <c r="F1058" s="343"/>
      <c r="G1058" s="189">
        <f t="shared" si="363"/>
        <v>0.2</v>
      </c>
      <c r="H1058" s="189">
        <f>SUM(H1049+H143)</f>
        <v>0.2</v>
      </c>
      <c r="I1058" s="189">
        <f>SUM(I1049+I143)</f>
        <v>0</v>
      </c>
      <c r="J1058" s="189">
        <f>SUM(J1049+J143)</f>
        <v>0</v>
      </c>
      <c r="K1058" s="337"/>
      <c r="L1058" s="337"/>
      <c r="M1058" s="337"/>
      <c r="N1058" s="337"/>
    </row>
    <row r="1059" spans="1:14" ht="15.75" customHeight="1" x14ac:dyDescent="0.2">
      <c r="A1059" s="344" t="s">
        <v>103</v>
      </c>
      <c r="B1059" s="344"/>
      <c r="C1059" s="344"/>
      <c r="D1059" s="344"/>
      <c r="E1059" s="344"/>
      <c r="F1059" s="344"/>
      <c r="G1059" s="187">
        <f t="shared" si="363"/>
        <v>70.199999999999989</v>
      </c>
      <c r="H1059" s="187">
        <f>SUM(H787+H321+H136+H281)</f>
        <v>61.599999999999994</v>
      </c>
      <c r="I1059" s="187">
        <f>SUM(I787+I321+I136+I281)</f>
        <v>0</v>
      </c>
      <c r="J1059" s="187">
        <f>SUM(J787+J321+J136+J281)</f>
        <v>8.6</v>
      </c>
      <c r="K1059" s="337"/>
      <c r="L1059" s="337"/>
      <c r="M1059" s="337"/>
      <c r="N1059" s="337"/>
    </row>
    <row r="1060" spans="1:14" ht="12.75" customHeight="1" x14ac:dyDescent="0.2">
      <c r="A1060" s="349" t="s">
        <v>125</v>
      </c>
      <c r="B1060" s="349"/>
      <c r="C1060" s="349"/>
      <c r="D1060" s="349"/>
      <c r="E1060" s="349"/>
      <c r="F1060" s="349"/>
      <c r="G1060" s="190">
        <f t="shared" si="363"/>
        <v>0</v>
      </c>
      <c r="H1060" s="190">
        <f>SUM(H69)</f>
        <v>0</v>
      </c>
      <c r="I1060" s="190">
        <f>SUM(I69)</f>
        <v>0</v>
      </c>
      <c r="J1060" s="190">
        <f>SUM(J69)</f>
        <v>0</v>
      </c>
      <c r="K1060" s="337"/>
      <c r="L1060" s="337"/>
      <c r="M1060" s="337"/>
      <c r="N1060" s="337"/>
    </row>
    <row r="1061" spans="1:14" ht="15" hidden="1" customHeight="1" x14ac:dyDescent="0.2">
      <c r="A1061" s="339" t="s">
        <v>226</v>
      </c>
      <c r="B1061" s="339"/>
      <c r="C1061" s="339"/>
      <c r="D1061" s="339"/>
      <c r="E1061" s="339"/>
      <c r="F1061" s="339"/>
      <c r="G1061" s="191">
        <f t="shared" si="363"/>
        <v>0</v>
      </c>
      <c r="H1061" s="191">
        <f>SUM(H270+H296)</f>
        <v>0</v>
      </c>
      <c r="I1061" s="191">
        <f t="shared" ref="I1061:J1061" si="365">SUM(I270+I296)</f>
        <v>0</v>
      </c>
      <c r="J1061" s="191">
        <f t="shared" si="365"/>
        <v>0</v>
      </c>
      <c r="K1061" s="337"/>
      <c r="L1061" s="337"/>
      <c r="M1061" s="337"/>
      <c r="N1061" s="337"/>
    </row>
    <row r="1062" spans="1:14" ht="15" hidden="1" customHeight="1" x14ac:dyDescent="0.2">
      <c r="A1062" s="339" t="s">
        <v>227</v>
      </c>
      <c r="B1062" s="339"/>
      <c r="C1062" s="339"/>
      <c r="D1062" s="339"/>
      <c r="E1062" s="339"/>
      <c r="F1062" s="339"/>
      <c r="G1062" s="191">
        <f t="shared" si="363"/>
        <v>0</v>
      </c>
      <c r="H1062" s="191">
        <f>SUM(H271+H295)</f>
        <v>0</v>
      </c>
      <c r="I1062" s="191">
        <f t="shared" ref="I1062:J1062" si="366">SUM(I271+I295)</f>
        <v>0</v>
      </c>
      <c r="J1062" s="191">
        <f t="shared" si="366"/>
        <v>0</v>
      </c>
      <c r="K1062" s="337"/>
      <c r="L1062" s="337"/>
      <c r="M1062" s="337"/>
      <c r="N1062" s="337"/>
    </row>
    <row r="1063" spans="1:14" ht="15" hidden="1" customHeight="1" x14ac:dyDescent="0.2">
      <c r="A1063" s="350" t="s">
        <v>410</v>
      </c>
      <c r="B1063" s="350"/>
      <c r="C1063" s="350"/>
      <c r="D1063" s="350"/>
      <c r="E1063" s="350"/>
      <c r="F1063" s="350"/>
      <c r="G1063" s="192">
        <f t="shared" si="363"/>
        <v>0</v>
      </c>
      <c r="H1063" s="192">
        <f>SUM(H536)</f>
        <v>0</v>
      </c>
      <c r="I1063" s="192">
        <f t="shared" ref="I1063:J1063" si="367">SUM(I536)</f>
        <v>0</v>
      </c>
      <c r="J1063" s="192">
        <f t="shared" si="367"/>
        <v>0</v>
      </c>
      <c r="K1063" s="337"/>
      <c r="L1063" s="337"/>
      <c r="M1063" s="337"/>
      <c r="N1063" s="337"/>
    </row>
    <row r="1064" spans="1:14" ht="15" customHeight="1" x14ac:dyDescent="0.2">
      <c r="A1064" s="346" t="s">
        <v>700</v>
      </c>
      <c r="B1064" s="346"/>
      <c r="C1064" s="346"/>
      <c r="D1064" s="346"/>
      <c r="E1064" s="346"/>
      <c r="F1064" s="346"/>
      <c r="G1064" s="242">
        <f t="shared" si="363"/>
        <v>31.300000000000004</v>
      </c>
      <c r="H1064" s="242">
        <f>SUM(H59+H309)</f>
        <v>15.500000000000002</v>
      </c>
      <c r="I1064" s="242">
        <f t="shared" ref="I1064:J1064" si="368">SUM(I59+I309)</f>
        <v>0</v>
      </c>
      <c r="J1064" s="242">
        <f t="shared" si="368"/>
        <v>15.8</v>
      </c>
      <c r="K1064" s="337"/>
      <c r="L1064" s="337"/>
      <c r="M1064" s="337"/>
      <c r="N1064" s="337"/>
    </row>
    <row r="1065" spans="1:14" ht="15" customHeight="1" x14ac:dyDescent="0.2">
      <c r="A1065" s="345" t="s">
        <v>49</v>
      </c>
      <c r="B1065" s="345"/>
      <c r="C1065" s="345"/>
      <c r="D1065" s="345"/>
      <c r="E1065" s="345"/>
      <c r="F1065" s="345"/>
      <c r="G1065" s="193">
        <f t="shared" si="363"/>
        <v>978.69999999999993</v>
      </c>
      <c r="H1065" s="193">
        <f>SUM(H1055:H1064)</f>
        <v>46.8</v>
      </c>
      <c r="I1065" s="193">
        <f>SUM(I1055:I1064)</f>
        <v>0</v>
      </c>
      <c r="J1065" s="193">
        <f>SUM(J1055:J1064)</f>
        <v>931.9</v>
      </c>
      <c r="K1065" s="337"/>
      <c r="L1065" s="337"/>
      <c r="M1065" s="337"/>
      <c r="N1065" s="337"/>
    </row>
    <row r="1066" spans="1:14" hidden="1" x14ac:dyDescent="0.2"/>
    <row r="1067" spans="1:14" hidden="1" x14ac:dyDescent="0.2"/>
    <row r="1068" spans="1:14" hidden="1" x14ac:dyDescent="0.2"/>
    <row r="1069" spans="1:14" hidden="1" x14ac:dyDescent="0.2"/>
    <row r="1070" spans="1:14" hidden="1" x14ac:dyDescent="0.2"/>
    <row r="1071" spans="1:14" hidden="1" x14ac:dyDescent="0.2"/>
    <row r="1072" spans="1:14" hidden="1" x14ac:dyDescent="0.2"/>
    <row r="1073" spans="1:3" hidden="1" x14ac:dyDescent="0.2"/>
    <row r="1074" spans="1:3" hidden="1" x14ac:dyDescent="0.2"/>
    <row r="1076" spans="1:3" x14ac:dyDescent="0.2">
      <c r="A1076" s="1" t="s">
        <v>265</v>
      </c>
    </row>
    <row r="1077" spans="1:3" x14ac:dyDescent="0.2">
      <c r="A1077" s="342">
        <f>SUM(L6)</f>
        <v>42480</v>
      </c>
      <c r="B1077" s="342"/>
      <c r="C1077" s="342"/>
    </row>
  </sheetData>
  <mergeCells count="1538">
    <mergeCell ref="C717:C731"/>
    <mergeCell ref="B717:B731"/>
    <mergeCell ref="E732:E736"/>
    <mergeCell ref="C732:C736"/>
    <mergeCell ref="B732:B736"/>
    <mergeCell ref="K79:K83"/>
    <mergeCell ref="K72:K75"/>
    <mergeCell ref="E990:E991"/>
    <mergeCell ref="K215:K220"/>
    <mergeCell ref="E591:E593"/>
    <mergeCell ref="E594:E595"/>
    <mergeCell ref="A536:F536"/>
    <mergeCell ref="B391:B392"/>
    <mergeCell ref="D391:D392"/>
    <mergeCell ref="D393:D394"/>
    <mergeCell ref="A409:A410"/>
    <mergeCell ref="A461:A464"/>
    <mergeCell ref="A433:A436"/>
    <mergeCell ref="A505:A506"/>
    <mergeCell ref="B540:B541"/>
    <mergeCell ref="F71:F72"/>
    <mergeCell ref="K146:K148"/>
    <mergeCell ref="E146:E148"/>
    <mergeCell ref="K178:K183"/>
    <mergeCell ref="K190:K195"/>
    <mergeCell ref="A104:F104"/>
    <mergeCell ref="B84:B88"/>
    <mergeCell ref="E102:E103"/>
    <mergeCell ref="A102:A103"/>
    <mergeCell ref="B102:B103"/>
    <mergeCell ref="D102:D103"/>
    <mergeCell ref="B172:B177"/>
    <mergeCell ref="L542:N543"/>
    <mergeCell ref="K542:K543"/>
    <mergeCell ref="E540:E543"/>
    <mergeCell ref="D542:D543"/>
    <mergeCell ref="C540:C543"/>
    <mergeCell ref="B542:B543"/>
    <mergeCell ref="K234:N252"/>
    <mergeCell ref="C352:C364"/>
    <mergeCell ref="K903:K929"/>
    <mergeCell ref="K894:K902"/>
    <mergeCell ref="A272:N272"/>
    <mergeCell ref="L270:N271"/>
    <mergeCell ref="A542:A543"/>
    <mergeCell ref="A457:A460"/>
    <mergeCell ref="E285:E286"/>
    <mergeCell ref="D747:D750"/>
    <mergeCell ref="E717:E731"/>
    <mergeCell ref="D617:D620"/>
    <mergeCell ref="A610:A611"/>
    <mergeCell ref="A801:F801"/>
    <mergeCell ref="L526:N527"/>
    <mergeCell ref="B747:B750"/>
    <mergeCell ref="C747:C750"/>
    <mergeCell ref="B505:B506"/>
    <mergeCell ref="A449:A452"/>
    <mergeCell ref="B449:B452"/>
    <mergeCell ref="A379:A380"/>
    <mergeCell ref="D330:D333"/>
    <mergeCell ref="L702:N704"/>
    <mergeCell ref="L683:N685"/>
    <mergeCell ref="A633:A636"/>
    <mergeCell ref="D633:D636"/>
    <mergeCell ref="E107:E112"/>
    <mergeCell ref="A124:A125"/>
    <mergeCell ref="A250:F250"/>
    <mergeCell ref="A251:F251"/>
    <mergeCell ref="A252:F252"/>
    <mergeCell ref="D285:D286"/>
    <mergeCell ref="D417:D418"/>
    <mergeCell ref="B400:B402"/>
    <mergeCell ref="D400:D402"/>
    <mergeCell ref="A316:A317"/>
    <mergeCell ref="B461:B464"/>
    <mergeCell ref="D674:D676"/>
    <mergeCell ref="L686:N688"/>
    <mergeCell ref="A493:A496"/>
    <mergeCell ref="K324:K327"/>
    <mergeCell ref="L400:N402"/>
    <mergeCell ref="K588:K589"/>
    <mergeCell ref="L115:N116"/>
    <mergeCell ref="B149:B151"/>
    <mergeCell ref="A375:A376"/>
    <mergeCell ref="A369:A370"/>
    <mergeCell ref="D385:D386"/>
    <mergeCell ref="E526:E527"/>
    <mergeCell ref="K328:K329"/>
    <mergeCell ref="K107:K125"/>
    <mergeCell ref="C107:C125"/>
    <mergeCell ref="K152:K165"/>
    <mergeCell ref="A238:F238"/>
    <mergeCell ref="A239:F239"/>
    <mergeCell ref="A240:F240"/>
    <mergeCell ref="A241:F241"/>
    <mergeCell ref="A242:F242"/>
    <mergeCell ref="E221:E223"/>
    <mergeCell ref="D152:D159"/>
    <mergeCell ref="L143:N144"/>
    <mergeCell ref="K143:K144"/>
    <mergeCell ref="K196:K201"/>
    <mergeCell ref="K202:K208"/>
    <mergeCell ref="K311:K313"/>
    <mergeCell ref="C311:C313"/>
    <mergeCell ref="A249:F249"/>
    <mergeCell ref="A549:A551"/>
    <mergeCell ref="L232:N233"/>
    <mergeCell ref="A209:A214"/>
    <mergeCell ref="A202:A208"/>
    <mergeCell ref="L117:N118"/>
    <mergeCell ref="L132:N133"/>
    <mergeCell ref="K129:K131"/>
    <mergeCell ref="A658:F658"/>
    <mergeCell ref="B375:B376"/>
    <mergeCell ref="K607:K608"/>
    <mergeCell ref="B345:B346"/>
    <mergeCell ref="A345:A346"/>
    <mergeCell ref="L369:N370"/>
    <mergeCell ref="B338:B339"/>
    <mergeCell ref="E338:E339"/>
    <mergeCell ref="A558:A560"/>
    <mergeCell ref="D558:D560"/>
    <mergeCell ref="D555:D557"/>
    <mergeCell ref="A637:A640"/>
    <mergeCell ref="B330:B333"/>
    <mergeCell ref="L334:N337"/>
    <mergeCell ref="L379:N380"/>
    <mergeCell ref="D375:D376"/>
    <mergeCell ref="A646:A650"/>
    <mergeCell ref="L629:N632"/>
    <mergeCell ref="L668:N670"/>
    <mergeCell ref="L659:N664"/>
    <mergeCell ref="E659:E664"/>
    <mergeCell ref="A773:A775"/>
    <mergeCell ref="B437:B440"/>
    <mergeCell ref="L473:N476"/>
    <mergeCell ref="A760:F760"/>
    <mergeCell ref="A589:F589"/>
    <mergeCell ref="F579:F580"/>
    <mergeCell ref="A570:A571"/>
    <mergeCell ref="L397:N399"/>
    <mergeCell ref="B598:B599"/>
    <mergeCell ref="D397:D399"/>
    <mergeCell ref="A782:A785"/>
    <mergeCell ref="A751:A753"/>
    <mergeCell ref="A711:A713"/>
    <mergeCell ref="A651:A657"/>
    <mergeCell ref="A686:A688"/>
    <mergeCell ref="E515:E517"/>
    <mergeCell ref="A445:A448"/>
    <mergeCell ref="B445:B448"/>
    <mergeCell ref="D445:D448"/>
    <mergeCell ref="B558:B560"/>
    <mergeCell ref="A578:N578"/>
    <mergeCell ref="A579:A581"/>
    <mergeCell ref="L591:N593"/>
    <mergeCell ref="D698:D700"/>
    <mergeCell ref="L604:N606"/>
    <mergeCell ref="C751:C759"/>
    <mergeCell ref="K751:K760"/>
    <mergeCell ref="B779:B781"/>
    <mergeCell ref="E751:E759"/>
    <mergeCell ref="L677:N679"/>
    <mergeCell ref="L555:N557"/>
    <mergeCell ref="E558:E560"/>
    <mergeCell ref="A804:F804"/>
    <mergeCell ref="A805:F805"/>
    <mergeCell ref="A806:F806"/>
    <mergeCell ref="A807:F807"/>
    <mergeCell ref="A808:F808"/>
    <mergeCell ref="K930:K932"/>
    <mergeCell ref="D913:D915"/>
    <mergeCell ref="L913:N915"/>
    <mergeCell ref="A930:A932"/>
    <mergeCell ref="L952:N954"/>
    <mergeCell ref="E952:E954"/>
    <mergeCell ref="A955:A956"/>
    <mergeCell ref="L926:N929"/>
    <mergeCell ref="D906:D908"/>
    <mergeCell ref="D955:D956"/>
    <mergeCell ref="A856:A858"/>
    <mergeCell ref="E955:E956"/>
    <mergeCell ref="A872:A874"/>
    <mergeCell ref="L856:N858"/>
    <mergeCell ref="L906:N908"/>
    <mergeCell ref="L930:N932"/>
    <mergeCell ref="A855:F855"/>
    <mergeCell ref="B909:B912"/>
    <mergeCell ref="L894:N897"/>
    <mergeCell ref="L875:N877"/>
    <mergeCell ref="L878:N880"/>
    <mergeCell ref="L898:N902"/>
    <mergeCell ref="D909:D912"/>
    <mergeCell ref="L903:N905"/>
    <mergeCell ref="K875:K892"/>
    <mergeCell ref="E976:E978"/>
    <mergeCell ref="B930:B932"/>
    <mergeCell ref="D930:D932"/>
    <mergeCell ref="L919:N921"/>
    <mergeCell ref="B922:B925"/>
    <mergeCell ref="L948:N951"/>
    <mergeCell ref="D922:D925"/>
    <mergeCell ref="L922:N925"/>
    <mergeCell ref="B948:B951"/>
    <mergeCell ref="L955:N956"/>
    <mergeCell ref="L957:N958"/>
    <mergeCell ref="L934:N936"/>
    <mergeCell ref="A934:A936"/>
    <mergeCell ref="B934:B936"/>
    <mergeCell ref="B906:B908"/>
    <mergeCell ref="A933:F933"/>
    <mergeCell ref="A919:A921"/>
    <mergeCell ref="D959:D960"/>
    <mergeCell ref="A952:A954"/>
    <mergeCell ref="A906:A908"/>
    <mergeCell ref="L909:N912"/>
    <mergeCell ref="B898:B902"/>
    <mergeCell ref="A898:A902"/>
    <mergeCell ref="A890:A892"/>
    <mergeCell ref="B776:B778"/>
    <mergeCell ref="D629:D632"/>
    <mergeCell ref="D646:D650"/>
    <mergeCell ref="L862:N865"/>
    <mergeCell ref="A940:A943"/>
    <mergeCell ref="A937:A939"/>
    <mergeCell ref="L884:N886"/>
    <mergeCell ref="L887:N889"/>
    <mergeCell ref="B937:B939"/>
    <mergeCell ref="D937:D939"/>
    <mergeCell ref="A913:A915"/>
    <mergeCell ref="B919:B921"/>
    <mergeCell ref="D919:D921"/>
    <mergeCell ref="A922:A925"/>
    <mergeCell ref="D872:D874"/>
    <mergeCell ref="B782:B785"/>
    <mergeCell ref="L933:N933"/>
    <mergeCell ref="L890:N892"/>
    <mergeCell ref="A887:A889"/>
    <mergeCell ref="D926:D929"/>
    <mergeCell ref="D898:D902"/>
    <mergeCell ref="A881:A883"/>
    <mergeCell ref="A884:A886"/>
    <mergeCell ref="B940:B943"/>
    <mergeCell ref="E937:E939"/>
    <mergeCell ref="D869:D871"/>
    <mergeCell ref="E934:E936"/>
    <mergeCell ref="D934:D936"/>
    <mergeCell ref="A903:A905"/>
    <mergeCell ref="B903:B905"/>
    <mergeCell ref="A802:F802"/>
    <mergeCell ref="A803:F803"/>
    <mergeCell ref="A813:N813"/>
    <mergeCell ref="D695:D697"/>
    <mergeCell ref="A740:A742"/>
    <mergeCell ref="A14:F14"/>
    <mergeCell ref="K11:K12"/>
    <mergeCell ref="B11:B12"/>
    <mergeCell ref="C11:C12"/>
    <mergeCell ref="E11:E12"/>
    <mergeCell ref="D878:D880"/>
    <mergeCell ref="A809:F809"/>
    <mergeCell ref="B610:B611"/>
    <mergeCell ref="A246:F246"/>
    <mergeCell ref="A247:F247"/>
    <mergeCell ref="A248:F248"/>
    <mergeCell ref="A641:A645"/>
    <mergeCell ref="A588:F588"/>
    <mergeCell ref="A568:A569"/>
    <mergeCell ref="K546:K551"/>
    <mergeCell ref="C546:C551"/>
    <mergeCell ref="E814:E819"/>
    <mergeCell ref="B409:B410"/>
    <mergeCell ref="D409:D410"/>
    <mergeCell ref="A403:A405"/>
    <mergeCell ref="B403:B405"/>
    <mergeCell ref="L751:N753"/>
    <mergeCell ref="D767:D769"/>
    <mergeCell ref="L705:N707"/>
    <mergeCell ref="C782:C785"/>
    <mergeCell ref="B773:B775"/>
    <mergeCell ref="L859:N861"/>
    <mergeCell ref="D866:D868"/>
    <mergeCell ref="D717:D721"/>
    <mergeCell ref="K1064:N1065"/>
    <mergeCell ref="A1021:F1021"/>
    <mergeCell ref="E988:E989"/>
    <mergeCell ref="A875:A877"/>
    <mergeCell ref="L893:N893"/>
    <mergeCell ref="A894:A897"/>
    <mergeCell ref="B894:B897"/>
    <mergeCell ref="D894:D897"/>
    <mergeCell ref="D711:D713"/>
    <mergeCell ref="D680:D682"/>
    <mergeCell ref="B974:B975"/>
    <mergeCell ref="D875:D877"/>
    <mergeCell ref="B764:B766"/>
    <mergeCell ref="A737:A739"/>
    <mergeCell ref="L722:N726"/>
    <mergeCell ref="L727:N731"/>
    <mergeCell ref="E845:E851"/>
    <mergeCell ref="D859:D861"/>
    <mergeCell ref="D862:D865"/>
    <mergeCell ref="A714:A716"/>
    <mergeCell ref="D737:D739"/>
    <mergeCell ref="B698:B700"/>
    <mergeCell ref="D992:D993"/>
    <mergeCell ref="D887:D889"/>
    <mergeCell ref="B1051:B1052"/>
    <mergeCell ref="L689:N691"/>
    <mergeCell ref="B913:B915"/>
    <mergeCell ref="F847:F849"/>
    <mergeCell ref="L692:N694"/>
    <mergeCell ref="L695:N697"/>
    <mergeCell ref="L881:N883"/>
    <mergeCell ref="A757:A759"/>
    <mergeCell ref="E841:E844"/>
    <mergeCell ref="D686:D688"/>
    <mergeCell ref="L782:N785"/>
    <mergeCell ref="K773:K785"/>
    <mergeCell ref="L764:N766"/>
    <mergeCell ref="A776:A778"/>
    <mergeCell ref="A793:F793"/>
    <mergeCell ref="A787:F787"/>
    <mergeCell ref="B751:B759"/>
    <mergeCell ref="A878:A880"/>
    <mergeCell ref="B856:B858"/>
    <mergeCell ref="A810:F810"/>
    <mergeCell ref="L770:N772"/>
    <mergeCell ref="A799:F799"/>
    <mergeCell ref="A788:F788"/>
    <mergeCell ref="L855:N855"/>
    <mergeCell ref="L866:N868"/>
    <mergeCell ref="D856:D858"/>
    <mergeCell ref="L872:N874"/>
    <mergeCell ref="L767:N769"/>
    <mergeCell ref="L773:N775"/>
    <mergeCell ref="D776:D778"/>
    <mergeCell ref="A764:A766"/>
    <mergeCell ref="E837:E840"/>
    <mergeCell ref="A779:A781"/>
    <mergeCell ref="A770:A772"/>
    <mergeCell ref="D770:D772"/>
    <mergeCell ref="E782:E785"/>
    <mergeCell ref="E747:E750"/>
    <mergeCell ref="L698:N700"/>
    <mergeCell ref="E856:E874"/>
    <mergeCell ref="C856:C874"/>
    <mergeCell ref="L671:N673"/>
    <mergeCell ref="A671:A673"/>
    <mergeCell ref="A545:N545"/>
    <mergeCell ref="B465:B468"/>
    <mergeCell ref="E579:E581"/>
    <mergeCell ref="L518:N520"/>
    <mergeCell ref="D371:D372"/>
    <mergeCell ref="B561:B563"/>
    <mergeCell ref="D561:D563"/>
    <mergeCell ref="L540:N541"/>
    <mergeCell ref="L558:N560"/>
    <mergeCell ref="L561:N563"/>
    <mergeCell ref="B393:B394"/>
    <mergeCell ref="B371:B372"/>
    <mergeCell ref="L651:N657"/>
    <mergeCell ref="L641:N645"/>
    <mergeCell ref="D602:D603"/>
    <mergeCell ref="A609:N609"/>
    <mergeCell ref="K610:K614"/>
    <mergeCell ref="L646:N650"/>
    <mergeCell ref="L602:N603"/>
    <mergeCell ref="A616:N616"/>
    <mergeCell ref="B612:B613"/>
    <mergeCell ref="L614:N614"/>
    <mergeCell ref="L610:N611"/>
    <mergeCell ref="B564:B565"/>
    <mergeCell ref="B566:B567"/>
    <mergeCell ref="K584:K585"/>
    <mergeCell ref="B594:B595"/>
    <mergeCell ref="A604:A606"/>
    <mergeCell ref="A625:A628"/>
    <mergeCell ref="L588:N589"/>
    <mergeCell ref="L607:N608"/>
    <mergeCell ref="C579:C581"/>
    <mergeCell ref="L625:N628"/>
    <mergeCell ref="L437:N440"/>
    <mergeCell ref="D570:D571"/>
    <mergeCell ref="E561:E563"/>
    <mergeCell ref="B511:B514"/>
    <mergeCell ref="D532:D533"/>
    <mergeCell ref="E532:E533"/>
    <mergeCell ref="D600:D601"/>
    <mergeCell ref="A539:N539"/>
    <mergeCell ref="L546:N548"/>
    <mergeCell ref="A552:A554"/>
    <mergeCell ref="E582:E583"/>
    <mergeCell ref="E555:E557"/>
    <mergeCell ref="L457:N460"/>
    <mergeCell ref="A465:A468"/>
    <mergeCell ref="B568:B569"/>
    <mergeCell ref="L528:N529"/>
    <mergeCell ref="L469:N472"/>
    <mergeCell ref="A574:F574"/>
    <mergeCell ref="L582:N583"/>
    <mergeCell ref="A453:A456"/>
    <mergeCell ref="F511:F513"/>
    <mergeCell ref="D572:D573"/>
    <mergeCell ref="D582:D583"/>
    <mergeCell ref="F461:F463"/>
    <mergeCell ref="F457:F459"/>
    <mergeCell ref="F453:F455"/>
    <mergeCell ref="F473:F475"/>
    <mergeCell ref="F477:F479"/>
    <mergeCell ref="A530:A531"/>
    <mergeCell ref="L596:N597"/>
    <mergeCell ref="L579:N581"/>
    <mergeCell ref="A555:A557"/>
    <mergeCell ref="L465:N468"/>
    <mergeCell ref="A469:A472"/>
    <mergeCell ref="L415:N416"/>
    <mergeCell ref="E566:E567"/>
    <mergeCell ref="B457:B460"/>
    <mergeCell ref="D457:D460"/>
    <mergeCell ref="E610:E613"/>
    <mergeCell ref="D549:D551"/>
    <mergeCell ref="L417:N418"/>
    <mergeCell ref="L544:N544"/>
    <mergeCell ref="L612:N613"/>
    <mergeCell ref="D610:D611"/>
    <mergeCell ref="K465:K514"/>
    <mergeCell ref="E465:E514"/>
    <mergeCell ref="L493:N496"/>
    <mergeCell ref="A473:A476"/>
    <mergeCell ref="B473:B476"/>
    <mergeCell ref="B549:B551"/>
    <mergeCell ref="D540:D541"/>
    <mergeCell ref="D612:D613"/>
    <mergeCell ref="C465:C514"/>
    <mergeCell ref="A423:F423"/>
    <mergeCell ref="D449:D452"/>
    <mergeCell ref="A566:A567"/>
    <mergeCell ref="A596:A597"/>
    <mergeCell ref="D598:D599"/>
    <mergeCell ref="D461:D464"/>
    <mergeCell ref="K540:K541"/>
    <mergeCell ref="D473:D476"/>
    <mergeCell ref="D594:D595"/>
    <mergeCell ref="K254:K256"/>
    <mergeCell ref="K139:K142"/>
    <mergeCell ref="K136:K137"/>
    <mergeCell ref="B146:B148"/>
    <mergeCell ref="E224:E225"/>
    <mergeCell ref="K264:K269"/>
    <mergeCell ref="D122:D123"/>
    <mergeCell ref="K270:K271"/>
    <mergeCell ref="C273:C274"/>
    <mergeCell ref="A263:N263"/>
    <mergeCell ref="A271:F271"/>
    <mergeCell ref="A266:A269"/>
    <mergeCell ref="A257:A258"/>
    <mergeCell ref="A289:F289"/>
    <mergeCell ref="A311:A313"/>
    <mergeCell ref="A338:A339"/>
    <mergeCell ref="B334:B337"/>
    <mergeCell ref="E275:E276"/>
    <mergeCell ref="L289:N289"/>
    <mergeCell ref="D311:D313"/>
    <mergeCell ref="E311:E313"/>
    <mergeCell ref="D334:D337"/>
    <mergeCell ref="D328:D329"/>
    <mergeCell ref="E324:E327"/>
    <mergeCell ref="B311:B313"/>
    <mergeCell ref="A324:A327"/>
    <mergeCell ref="D324:D327"/>
    <mergeCell ref="F324:F326"/>
    <mergeCell ref="B324:B327"/>
    <mergeCell ref="A152:A159"/>
    <mergeCell ref="L254:N256"/>
    <mergeCell ref="L3:N3"/>
    <mergeCell ref="A5:N5"/>
    <mergeCell ref="A143:F143"/>
    <mergeCell ref="B129:B131"/>
    <mergeCell ref="A138:N138"/>
    <mergeCell ref="A137:F137"/>
    <mergeCell ref="A166:A171"/>
    <mergeCell ref="A172:A177"/>
    <mergeCell ref="B166:B171"/>
    <mergeCell ref="D134:D135"/>
    <mergeCell ref="C139:C142"/>
    <mergeCell ref="G7:J7"/>
    <mergeCell ref="D160:D165"/>
    <mergeCell ref="D232:D233"/>
    <mergeCell ref="D209:D214"/>
    <mergeCell ref="D38:D40"/>
    <mergeCell ref="F38:F39"/>
    <mergeCell ref="K7:K9"/>
    <mergeCell ref="A136:F136"/>
    <mergeCell ref="L136:N137"/>
    <mergeCell ref="A10:N10"/>
    <mergeCell ref="A11:A12"/>
    <mergeCell ref="D11:D12"/>
    <mergeCell ref="L11:N12"/>
    <mergeCell ref="A13:F13"/>
    <mergeCell ref="K13:K14"/>
    <mergeCell ref="L13:N14"/>
    <mergeCell ref="F146:F147"/>
    <mergeCell ref="L224:N225"/>
    <mergeCell ref="D184:D189"/>
    <mergeCell ref="L196:N201"/>
    <mergeCell ref="F7:F9"/>
    <mergeCell ref="L6:N6"/>
    <mergeCell ref="A284:N284"/>
    <mergeCell ref="A237:F237"/>
    <mergeCell ref="A281:F281"/>
    <mergeCell ref="A224:A225"/>
    <mergeCell ref="L209:N214"/>
    <mergeCell ref="A215:A220"/>
    <mergeCell ref="L215:N220"/>
    <mergeCell ref="D196:D201"/>
    <mergeCell ref="E273:E274"/>
    <mergeCell ref="D279:D280"/>
    <mergeCell ref="D202:D208"/>
    <mergeCell ref="D190:D195"/>
    <mergeCell ref="D277:D278"/>
    <mergeCell ref="C279:C280"/>
    <mergeCell ref="A178:A183"/>
    <mergeCell ref="D113:D114"/>
    <mergeCell ref="L166:N171"/>
    <mergeCell ref="D178:D183"/>
    <mergeCell ref="A236:F236"/>
    <mergeCell ref="B202:B208"/>
    <mergeCell ref="A132:A133"/>
    <mergeCell ref="E7:E9"/>
    <mergeCell ref="A127:F127"/>
    <mergeCell ref="L110:N112"/>
    <mergeCell ref="L102:N103"/>
    <mergeCell ref="A74:A78"/>
    <mergeCell ref="L122:N123"/>
    <mergeCell ref="B107:B109"/>
    <mergeCell ref="L91:N101"/>
    <mergeCell ref="B178:B183"/>
    <mergeCell ref="L107:N109"/>
    <mergeCell ref="A117:A118"/>
    <mergeCell ref="L184:N189"/>
    <mergeCell ref="L172:N177"/>
    <mergeCell ref="L178:N183"/>
    <mergeCell ref="L146:N148"/>
    <mergeCell ref="L202:N208"/>
    <mergeCell ref="D115:D116"/>
    <mergeCell ref="D107:D109"/>
    <mergeCell ref="D166:D171"/>
    <mergeCell ref="L190:N195"/>
    <mergeCell ref="D149:D151"/>
    <mergeCell ref="D117:D118"/>
    <mergeCell ref="D119:D121"/>
    <mergeCell ref="D110:D112"/>
    <mergeCell ref="L160:N165"/>
    <mergeCell ref="A128:N128"/>
    <mergeCell ref="A113:A114"/>
    <mergeCell ref="L124:N125"/>
    <mergeCell ref="E124:E125"/>
    <mergeCell ref="D172:D177"/>
    <mergeCell ref="D124:D125"/>
    <mergeCell ref="B124:B125"/>
    <mergeCell ref="E139:E142"/>
    <mergeCell ref="L119:N121"/>
    <mergeCell ref="K126:K127"/>
    <mergeCell ref="A190:A195"/>
    <mergeCell ref="A184:A189"/>
    <mergeCell ref="B139:B142"/>
    <mergeCell ref="B113:B114"/>
    <mergeCell ref="A115:A116"/>
    <mergeCell ref="K166:K177"/>
    <mergeCell ref="B184:B189"/>
    <mergeCell ref="E82:E83"/>
    <mergeCell ref="B74:B78"/>
    <mergeCell ref="E113:E114"/>
    <mergeCell ref="L79:N81"/>
    <mergeCell ref="B119:B121"/>
    <mergeCell ref="A149:A151"/>
    <mergeCell ref="A122:A123"/>
    <mergeCell ref="B122:B123"/>
    <mergeCell ref="L113:N114"/>
    <mergeCell ref="B110:B112"/>
    <mergeCell ref="D129:D131"/>
    <mergeCell ref="A110:A112"/>
    <mergeCell ref="D146:D148"/>
    <mergeCell ref="A119:A121"/>
    <mergeCell ref="A160:A165"/>
    <mergeCell ref="L149:N151"/>
    <mergeCell ref="A145:N145"/>
    <mergeCell ref="D91:D101"/>
    <mergeCell ref="E91:E101"/>
    <mergeCell ref="L84:N88"/>
    <mergeCell ref="B79:B81"/>
    <mergeCell ref="A82:A83"/>
    <mergeCell ref="A144:F144"/>
    <mergeCell ref="K76:K78"/>
    <mergeCell ref="F94:F96"/>
    <mergeCell ref="F98:F100"/>
    <mergeCell ref="E89:E90"/>
    <mergeCell ref="D89:D90"/>
    <mergeCell ref="B89:B90"/>
    <mergeCell ref="A89:A90"/>
    <mergeCell ref="B115:B116"/>
    <mergeCell ref="B117:B118"/>
    <mergeCell ref="L45:N46"/>
    <mergeCell ref="A70:N70"/>
    <mergeCell ref="A32:A33"/>
    <mergeCell ref="L152:N159"/>
    <mergeCell ref="L134:N135"/>
    <mergeCell ref="E74:E78"/>
    <mergeCell ref="A106:N106"/>
    <mergeCell ref="L82:N83"/>
    <mergeCell ref="F65:F66"/>
    <mergeCell ref="L62:N64"/>
    <mergeCell ref="F62:F63"/>
    <mergeCell ref="E62:E64"/>
    <mergeCell ref="D62:D64"/>
    <mergeCell ref="C62:C68"/>
    <mergeCell ref="B62:B64"/>
    <mergeCell ref="A62:A64"/>
    <mergeCell ref="A48:A58"/>
    <mergeCell ref="B48:B58"/>
    <mergeCell ref="C48:C58"/>
    <mergeCell ref="D48:D58"/>
    <mergeCell ref="E48:E58"/>
    <mergeCell ref="K104:N105"/>
    <mergeCell ref="A105:F105"/>
    <mergeCell ref="A91:A101"/>
    <mergeCell ref="A107:A109"/>
    <mergeCell ref="L48:N58"/>
    <mergeCell ref="L59:N60"/>
    <mergeCell ref="A47:N47"/>
    <mergeCell ref="A59:F59"/>
    <mergeCell ref="A60:F60"/>
    <mergeCell ref="K59:K60"/>
    <mergeCell ref="L89:N90"/>
    <mergeCell ref="E30:E31"/>
    <mergeCell ref="B30:B31"/>
    <mergeCell ref="E28:E29"/>
    <mergeCell ref="J8:J9"/>
    <mergeCell ref="B7:B9"/>
    <mergeCell ref="A30:A31"/>
    <mergeCell ref="C7:C9"/>
    <mergeCell ref="D7:D9"/>
    <mergeCell ref="D32:D33"/>
    <mergeCell ref="L34:N35"/>
    <mergeCell ref="D65:D68"/>
    <mergeCell ref="C91:C101"/>
    <mergeCell ref="B65:B68"/>
    <mergeCell ref="A69:F69"/>
    <mergeCell ref="B91:B101"/>
    <mergeCell ref="G8:G9"/>
    <mergeCell ref="A61:N61"/>
    <mergeCell ref="K41:K42"/>
    <mergeCell ref="D84:D88"/>
    <mergeCell ref="A46:F46"/>
    <mergeCell ref="A7:A9"/>
    <mergeCell ref="H8:I8"/>
    <mergeCell ref="L32:N33"/>
    <mergeCell ref="D30:D31"/>
    <mergeCell ref="A18:A27"/>
    <mergeCell ref="A79:A81"/>
    <mergeCell ref="D41:D42"/>
    <mergeCell ref="E84:E88"/>
    <mergeCell ref="A84:A88"/>
    <mergeCell ref="D74:D78"/>
    <mergeCell ref="B82:B83"/>
    <mergeCell ref="E18:E27"/>
    <mergeCell ref="E1051:E1052"/>
    <mergeCell ref="L1040:N1041"/>
    <mergeCell ref="L373:N374"/>
    <mergeCell ref="D727:D731"/>
    <mergeCell ref="A665:A667"/>
    <mergeCell ref="K1051:K1053"/>
    <mergeCell ref="L1049:N1049"/>
    <mergeCell ref="L1046:N1048"/>
    <mergeCell ref="L1051:N1053"/>
    <mergeCell ref="L1042:N1045"/>
    <mergeCell ref="E961:E963"/>
    <mergeCell ref="E974:E975"/>
    <mergeCell ref="A862:A865"/>
    <mergeCell ref="D1051:D1052"/>
    <mergeCell ref="L976:N978"/>
    <mergeCell ref="L959:N960"/>
    <mergeCell ref="L869:N871"/>
    <mergeCell ref="A979:A981"/>
    <mergeCell ref="D903:D905"/>
    <mergeCell ref="A916:A918"/>
    <mergeCell ref="B916:B918"/>
    <mergeCell ref="D916:D918"/>
    <mergeCell ref="D974:D975"/>
    <mergeCell ref="A974:A975"/>
    <mergeCell ref="E948:E951"/>
    <mergeCell ref="L944:N947"/>
    <mergeCell ref="D957:D958"/>
    <mergeCell ref="L964:N965"/>
    <mergeCell ref="A982:A983"/>
    <mergeCell ref="B979:B981"/>
    <mergeCell ref="A869:A871"/>
    <mergeCell ref="A1034:F1034"/>
    <mergeCell ref="D1042:D1045"/>
    <mergeCell ref="L743:N745"/>
    <mergeCell ref="A717:A721"/>
    <mergeCell ref="L708:N710"/>
    <mergeCell ref="D881:D883"/>
    <mergeCell ref="E986:E987"/>
    <mergeCell ref="A909:A912"/>
    <mergeCell ref="B992:B993"/>
    <mergeCell ref="A992:A993"/>
    <mergeCell ref="L992:N993"/>
    <mergeCell ref="A1046:A1048"/>
    <mergeCell ref="L990:N991"/>
    <mergeCell ref="L994:N995"/>
    <mergeCell ref="E994:E995"/>
    <mergeCell ref="D994:D995"/>
    <mergeCell ref="D982:D983"/>
    <mergeCell ref="L984:N987"/>
    <mergeCell ref="L974:N975"/>
    <mergeCell ref="L746:N746"/>
    <mergeCell ref="D1046:D1048"/>
    <mergeCell ref="A1004:F1004"/>
    <mergeCell ref="B994:B995"/>
    <mergeCell ref="A926:A929"/>
    <mergeCell ref="D990:D991"/>
    <mergeCell ref="B926:B929"/>
    <mergeCell ref="A1035:F1035"/>
    <mergeCell ref="A1036:F1036"/>
    <mergeCell ref="A1037:F1037"/>
    <mergeCell ref="A1006:F1006"/>
    <mergeCell ref="A1007:F1007"/>
    <mergeCell ref="D773:D775"/>
    <mergeCell ref="D757:D759"/>
    <mergeCell ref="L71:N73"/>
    <mergeCell ref="L36:N37"/>
    <mergeCell ref="D779:D781"/>
    <mergeCell ref="E820:E830"/>
    <mergeCell ref="L505:N506"/>
    <mergeCell ref="L38:N40"/>
    <mergeCell ref="A318:A320"/>
    <mergeCell ref="L328:N329"/>
    <mergeCell ref="L311:N313"/>
    <mergeCell ref="A1053:F1053"/>
    <mergeCell ref="A1051:A1052"/>
    <mergeCell ref="A988:A989"/>
    <mergeCell ref="D28:D29"/>
    <mergeCell ref="A65:A68"/>
    <mergeCell ref="B71:B73"/>
    <mergeCell ref="K36:K37"/>
    <mergeCell ref="D79:D81"/>
    <mergeCell ref="L65:N69"/>
    <mergeCell ref="E65:E68"/>
    <mergeCell ref="A71:A73"/>
    <mergeCell ref="A36:A37"/>
    <mergeCell ref="A43:A44"/>
    <mergeCell ref="E71:E73"/>
    <mergeCell ref="A45:F45"/>
    <mergeCell ref="A38:A40"/>
    <mergeCell ref="E79:E81"/>
    <mergeCell ref="A41:A42"/>
    <mergeCell ref="D36:D37"/>
    <mergeCell ref="L74:N78"/>
    <mergeCell ref="C18:C29"/>
    <mergeCell ref="D71:D73"/>
    <mergeCell ref="C1051:C1052"/>
    <mergeCell ref="D505:D506"/>
    <mergeCell ref="A290:N290"/>
    <mergeCell ref="A1055:F1055"/>
    <mergeCell ref="L7:N9"/>
    <mergeCell ref="L30:N31"/>
    <mergeCell ref="A17:N17"/>
    <mergeCell ref="K34:K35"/>
    <mergeCell ref="L28:N29"/>
    <mergeCell ref="E32:E35"/>
    <mergeCell ref="D34:D35"/>
    <mergeCell ref="B18:B27"/>
    <mergeCell ref="B28:B29"/>
    <mergeCell ref="D18:D27"/>
    <mergeCell ref="D82:D83"/>
    <mergeCell ref="A28:A29"/>
    <mergeCell ref="L18:N27"/>
    <mergeCell ref="K32:K33"/>
    <mergeCell ref="L916:N918"/>
    <mergeCell ref="D890:D892"/>
    <mergeCell ref="E834:E836"/>
    <mergeCell ref="A893:F893"/>
    <mergeCell ref="A786:F786"/>
    <mergeCell ref="B160:B165"/>
    <mergeCell ref="A34:A35"/>
    <mergeCell ref="L779:N781"/>
    <mergeCell ref="D782:D785"/>
    <mergeCell ref="L776:N778"/>
    <mergeCell ref="A767:A769"/>
    <mergeCell ref="L757:N759"/>
    <mergeCell ref="L41:N42"/>
    <mergeCell ref="K45:K46"/>
    <mergeCell ref="L711:N713"/>
    <mergeCell ref="A1060:F1060"/>
    <mergeCell ref="A1063:F1063"/>
    <mergeCell ref="K1040:K1041"/>
    <mergeCell ref="C1040:C1041"/>
    <mergeCell ref="L126:N127"/>
    <mergeCell ref="D132:D133"/>
    <mergeCell ref="A134:A135"/>
    <mergeCell ref="A139:A142"/>
    <mergeCell ref="L221:N223"/>
    <mergeCell ref="A196:A201"/>
    <mergeCell ref="B221:B223"/>
    <mergeCell ref="L139:N142"/>
    <mergeCell ref="B152:B159"/>
    <mergeCell ref="A146:A148"/>
    <mergeCell ref="L129:N131"/>
    <mergeCell ref="D139:D142"/>
    <mergeCell ref="A126:F126"/>
    <mergeCell ref="A129:A131"/>
    <mergeCell ref="C129:C131"/>
    <mergeCell ref="E129:E131"/>
    <mergeCell ref="L988:N989"/>
    <mergeCell ref="B976:B978"/>
    <mergeCell ref="A1049:F1049"/>
    <mergeCell ref="D732:D736"/>
    <mergeCell ref="A722:A726"/>
    <mergeCell ref="C610:C613"/>
    <mergeCell ref="A600:A601"/>
    <mergeCell ref="A347:F347"/>
    <mergeCell ref="A344:N344"/>
    <mergeCell ref="L381:N382"/>
    <mergeCell ref="B354:B356"/>
    <mergeCell ref="L367:N368"/>
    <mergeCell ref="A564:A565"/>
    <mergeCell ref="A732:A736"/>
    <mergeCell ref="D413:D414"/>
    <mergeCell ref="B413:B414"/>
    <mergeCell ref="A393:A394"/>
    <mergeCell ref="B767:B769"/>
    <mergeCell ref="A360:A362"/>
    <mergeCell ref="D369:D370"/>
    <mergeCell ref="L403:N405"/>
    <mergeCell ref="L621:N624"/>
    <mergeCell ref="D604:D606"/>
    <mergeCell ref="D381:D382"/>
    <mergeCell ref="L375:N376"/>
    <mergeCell ref="K582:K583"/>
    <mergeCell ref="A705:A707"/>
    <mergeCell ref="A727:A731"/>
    <mergeCell ref="L461:N464"/>
    <mergeCell ref="L637:N640"/>
    <mergeCell ref="L680:N682"/>
    <mergeCell ref="D465:D468"/>
    <mergeCell ref="L717:N721"/>
    <mergeCell ref="L489:N492"/>
    <mergeCell ref="F485:F487"/>
    <mergeCell ref="B555:B557"/>
    <mergeCell ref="L572:N573"/>
    <mergeCell ref="E546:E551"/>
    <mergeCell ref="F507:F509"/>
    <mergeCell ref="A594:A595"/>
    <mergeCell ref="D493:D496"/>
    <mergeCell ref="L449:N452"/>
    <mergeCell ref="A437:A440"/>
    <mergeCell ref="A395:A396"/>
    <mergeCell ref="B196:B201"/>
    <mergeCell ref="B209:B214"/>
    <mergeCell ref="B215:B220"/>
    <mergeCell ref="C291:C292"/>
    <mergeCell ref="L316:N317"/>
    <mergeCell ref="L338:N339"/>
    <mergeCell ref="B264:B269"/>
    <mergeCell ref="A273:A274"/>
    <mergeCell ref="D215:D220"/>
    <mergeCell ref="L318:N320"/>
    <mergeCell ref="L511:N514"/>
    <mergeCell ref="D377:D378"/>
    <mergeCell ref="D367:D368"/>
    <mergeCell ref="A264:A265"/>
    <mergeCell ref="C275:C276"/>
    <mergeCell ref="A352:A353"/>
    <mergeCell ref="D363:D364"/>
    <mergeCell ref="K345:K347"/>
    <mergeCell ref="D338:D339"/>
    <mergeCell ref="E330:E333"/>
    <mergeCell ref="F330:F332"/>
    <mergeCell ref="D507:D510"/>
    <mergeCell ref="F489:F491"/>
    <mergeCell ref="F493:F495"/>
    <mergeCell ref="F425:F427"/>
    <mergeCell ref="B453:B456"/>
    <mergeCell ref="D453:D456"/>
    <mergeCell ref="L445:N448"/>
    <mergeCell ref="A367:A368"/>
    <mergeCell ref="A357:A359"/>
    <mergeCell ref="D224:D225"/>
    <mergeCell ref="E257:E258"/>
    <mergeCell ref="B190:B195"/>
    <mergeCell ref="D373:D374"/>
    <mergeCell ref="A385:A386"/>
    <mergeCell ref="D314:D315"/>
    <mergeCell ref="E314:E315"/>
    <mergeCell ref="E279:E280"/>
    <mergeCell ref="A275:A276"/>
    <mergeCell ref="A283:F283"/>
    <mergeCell ref="A282:F282"/>
    <mergeCell ref="A322:F322"/>
    <mergeCell ref="E318:E320"/>
    <mergeCell ref="L314:N315"/>
    <mergeCell ref="D273:D274"/>
    <mergeCell ref="E570:E571"/>
    <mergeCell ref="L564:N565"/>
    <mergeCell ref="L566:N567"/>
    <mergeCell ref="L568:N569"/>
    <mergeCell ref="L570:N571"/>
    <mergeCell ref="E340:E341"/>
    <mergeCell ref="D340:D341"/>
    <mergeCell ref="B340:B341"/>
    <mergeCell ref="A340:A341"/>
    <mergeCell ref="B406:B408"/>
    <mergeCell ref="B528:B529"/>
    <mergeCell ref="B285:B286"/>
    <mergeCell ref="D316:D317"/>
    <mergeCell ref="L321:N322"/>
    <mergeCell ref="A293:A294"/>
    <mergeCell ref="L293:N294"/>
    <mergeCell ref="E291:E294"/>
    <mergeCell ref="C293:C294"/>
    <mergeCell ref="L377:N378"/>
    <mergeCell ref="L747:N750"/>
    <mergeCell ref="L633:N636"/>
    <mergeCell ref="L737:N739"/>
    <mergeCell ref="A1077:C1077"/>
    <mergeCell ref="A1058:F1058"/>
    <mergeCell ref="D1040:D1041"/>
    <mergeCell ref="A1025:F1025"/>
    <mergeCell ref="A1022:F1022"/>
    <mergeCell ref="A1020:F1020"/>
    <mergeCell ref="A1059:F1059"/>
    <mergeCell ref="D552:D554"/>
    <mergeCell ref="E1040:E1041"/>
    <mergeCell ref="A1023:F1023"/>
    <mergeCell ref="A1039:N1039"/>
    <mergeCell ref="A1005:F1005"/>
    <mergeCell ref="A1065:F1065"/>
    <mergeCell ref="A1062:F1062"/>
    <mergeCell ref="A1064:F1064"/>
    <mergeCell ref="A1054:F1054"/>
    <mergeCell ref="A1050:N1050"/>
    <mergeCell ref="A598:A599"/>
    <mergeCell ref="L552:N554"/>
    <mergeCell ref="L665:N667"/>
    <mergeCell ref="L600:N601"/>
    <mergeCell ref="A743:A745"/>
    <mergeCell ref="A608:F608"/>
    <mergeCell ref="E875:E892"/>
    <mergeCell ref="C875:C892"/>
    <mergeCell ref="B875:B892"/>
    <mergeCell ref="C665:C679"/>
    <mergeCell ref="B665:B679"/>
    <mergeCell ref="B552:B554"/>
    <mergeCell ref="K321:K322"/>
    <mergeCell ref="A295:F295"/>
    <mergeCell ref="L287:N288"/>
    <mergeCell ref="A1057:F1057"/>
    <mergeCell ref="D740:D742"/>
    <mergeCell ref="B1042:B1048"/>
    <mergeCell ref="E831:E833"/>
    <mergeCell ref="K1054:N1063"/>
    <mergeCell ref="L740:N742"/>
    <mergeCell ref="A383:A384"/>
    <mergeCell ref="A377:A378"/>
    <mergeCell ref="E552:E554"/>
    <mergeCell ref="L732:N736"/>
    <mergeCell ref="B417:B418"/>
    <mergeCell ref="L371:N372"/>
    <mergeCell ref="A544:F544"/>
    <mergeCell ref="A1061:F1061"/>
    <mergeCell ref="A1056:F1056"/>
    <mergeCell ref="A1040:A1041"/>
    <mergeCell ref="A994:A995"/>
    <mergeCell ref="A1042:A1045"/>
    <mergeCell ref="A532:A533"/>
    <mergeCell ref="B532:B533"/>
    <mergeCell ref="A528:A529"/>
    <mergeCell ref="D546:D548"/>
    <mergeCell ref="A540:A541"/>
    <mergeCell ref="L584:N585"/>
    <mergeCell ref="L524:N525"/>
    <mergeCell ref="E521:E523"/>
    <mergeCell ref="B1040:B1041"/>
    <mergeCell ref="A689:A691"/>
    <mergeCell ref="L754:N756"/>
    <mergeCell ref="L226:N227"/>
    <mergeCell ref="L228:N229"/>
    <mergeCell ref="A234:F234"/>
    <mergeCell ref="L257:N258"/>
    <mergeCell ref="A259:F259"/>
    <mergeCell ref="L259:N259"/>
    <mergeCell ref="B254:B256"/>
    <mergeCell ref="A235:F235"/>
    <mergeCell ref="D254:D256"/>
    <mergeCell ref="E254:E256"/>
    <mergeCell ref="A277:A278"/>
    <mergeCell ref="L273:N274"/>
    <mergeCell ref="L285:N286"/>
    <mergeCell ref="A287:A288"/>
    <mergeCell ref="D287:D288"/>
    <mergeCell ref="E226:E227"/>
    <mergeCell ref="D291:D294"/>
    <mergeCell ref="L291:N292"/>
    <mergeCell ref="A285:A286"/>
    <mergeCell ref="E287:E288"/>
    <mergeCell ref="B395:B396"/>
    <mergeCell ref="D395:D396"/>
    <mergeCell ref="A221:A223"/>
    <mergeCell ref="A253:N253"/>
    <mergeCell ref="A254:A256"/>
    <mergeCell ref="C254:C256"/>
    <mergeCell ref="A232:A233"/>
    <mergeCell ref="B224:B225"/>
    <mergeCell ref="B228:B229"/>
    <mergeCell ref="A228:A229"/>
    <mergeCell ref="D228:D229"/>
    <mergeCell ref="A226:A227"/>
    <mergeCell ref="B226:B227"/>
    <mergeCell ref="D226:D227"/>
    <mergeCell ref="C264:C265"/>
    <mergeCell ref="D257:D258"/>
    <mergeCell ref="A230:A231"/>
    <mergeCell ref="D221:D223"/>
    <mergeCell ref="D365:D366"/>
    <mergeCell ref="C345:C346"/>
    <mergeCell ref="D357:D359"/>
    <mergeCell ref="D360:D362"/>
    <mergeCell ref="D352:D353"/>
    <mergeCell ref="L266:N269"/>
    <mergeCell ref="C266:C269"/>
    <mergeCell ref="D264:D269"/>
    <mergeCell ref="E264:E269"/>
    <mergeCell ref="E334:E337"/>
    <mergeCell ref="E345:E346"/>
    <mergeCell ref="L330:N333"/>
    <mergeCell ref="A314:A315"/>
    <mergeCell ref="L385:N386"/>
    <mergeCell ref="A424:N424"/>
    <mergeCell ref="A425:A428"/>
    <mergeCell ref="A422:F422"/>
    <mergeCell ref="D433:D436"/>
    <mergeCell ref="A243:F243"/>
    <mergeCell ref="A244:F244"/>
    <mergeCell ref="A245:F245"/>
    <mergeCell ref="L521:N523"/>
    <mergeCell ref="A524:A525"/>
    <mergeCell ref="B524:B525"/>
    <mergeCell ref="D524:D525"/>
    <mergeCell ref="E524:E525"/>
    <mergeCell ref="A526:A527"/>
    <mergeCell ref="B526:B527"/>
    <mergeCell ref="D411:D412"/>
    <mergeCell ref="B485:B488"/>
    <mergeCell ref="D485:D488"/>
    <mergeCell ref="F481:F483"/>
    <mergeCell ref="E518:E520"/>
    <mergeCell ref="F469:F471"/>
    <mergeCell ref="L485:N488"/>
    <mergeCell ref="A507:A510"/>
    <mergeCell ref="B507:B510"/>
    <mergeCell ref="B316:B317"/>
    <mergeCell ref="K295:K296"/>
    <mergeCell ref="A328:A329"/>
    <mergeCell ref="A342:F342"/>
    <mergeCell ref="A343:F343"/>
    <mergeCell ref="K342:K343"/>
    <mergeCell ref="A365:A366"/>
    <mergeCell ref="L342:N343"/>
    <mergeCell ref="A330:A333"/>
    <mergeCell ref="D441:D444"/>
    <mergeCell ref="L441:N444"/>
    <mergeCell ref="F445:F447"/>
    <mergeCell ref="F441:F443"/>
    <mergeCell ref="D530:D531"/>
    <mergeCell ref="E530:E531"/>
    <mergeCell ref="B518:B520"/>
    <mergeCell ref="C518:C527"/>
    <mergeCell ref="A497:A500"/>
    <mergeCell ref="B497:B500"/>
    <mergeCell ref="L387:N388"/>
    <mergeCell ref="B381:B382"/>
    <mergeCell ref="A373:A374"/>
    <mergeCell ref="A363:A364"/>
    <mergeCell ref="L340:N341"/>
    <mergeCell ref="B367:B368"/>
    <mergeCell ref="D349:D351"/>
    <mergeCell ref="A349:A351"/>
    <mergeCell ref="A354:A356"/>
    <mergeCell ref="L409:N410"/>
    <mergeCell ref="L411:N412"/>
    <mergeCell ref="L413:N414"/>
    <mergeCell ref="B357:B359"/>
    <mergeCell ref="B360:B362"/>
    <mergeCell ref="D528:D529"/>
    <mergeCell ref="E528:E529"/>
    <mergeCell ref="D518:D520"/>
    <mergeCell ref="B493:B496"/>
    <mergeCell ref="D526:D527"/>
    <mergeCell ref="D477:D480"/>
    <mergeCell ref="L515:N517"/>
    <mergeCell ref="A518:A520"/>
    <mergeCell ref="A477:A480"/>
    <mergeCell ref="B477:B480"/>
    <mergeCell ref="A481:A484"/>
    <mergeCell ref="B481:B484"/>
    <mergeCell ref="A389:A390"/>
    <mergeCell ref="B389:B390"/>
    <mergeCell ref="B352:B353"/>
    <mergeCell ref="L433:N436"/>
    <mergeCell ref="D383:D384"/>
    <mergeCell ref="L536:N536"/>
    <mergeCell ref="B530:B531"/>
    <mergeCell ref="L481:N484"/>
    <mergeCell ref="A485:A488"/>
    <mergeCell ref="B397:B399"/>
    <mergeCell ref="L406:N408"/>
    <mergeCell ref="B377:B378"/>
    <mergeCell ref="A415:A416"/>
    <mergeCell ref="B415:B416"/>
    <mergeCell ref="A371:A372"/>
    <mergeCell ref="A391:A392"/>
    <mergeCell ref="B365:B366"/>
    <mergeCell ref="A429:A432"/>
    <mergeCell ref="L395:N396"/>
    <mergeCell ref="A421:F421"/>
    <mergeCell ref="L352:N353"/>
    <mergeCell ref="B383:B384"/>
    <mergeCell ref="D403:D405"/>
    <mergeCell ref="A400:A402"/>
    <mergeCell ref="B419:B420"/>
    <mergeCell ref="D419:D420"/>
    <mergeCell ref="F433:F435"/>
    <mergeCell ref="F449:F451"/>
    <mergeCell ref="A411:A412"/>
    <mergeCell ref="A413:A414"/>
    <mergeCell ref="L357:N359"/>
    <mergeCell ref="E349:E351"/>
    <mergeCell ref="L389:N390"/>
    <mergeCell ref="E419:E420"/>
    <mergeCell ref="L383:N384"/>
    <mergeCell ref="A291:A292"/>
    <mergeCell ref="E328:E329"/>
    <mergeCell ref="L594:N595"/>
    <mergeCell ref="L549:N551"/>
    <mergeCell ref="K579:K581"/>
    <mergeCell ref="D579:D581"/>
    <mergeCell ref="D469:D472"/>
    <mergeCell ref="K528:K533"/>
    <mergeCell ref="K518:K527"/>
    <mergeCell ref="D515:D517"/>
    <mergeCell ref="A521:A523"/>
    <mergeCell ref="B521:B523"/>
    <mergeCell ref="D521:D523"/>
    <mergeCell ref="L497:N500"/>
    <mergeCell ref="A501:A504"/>
    <mergeCell ref="A489:A492"/>
    <mergeCell ref="L501:N504"/>
    <mergeCell ref="D481:D484"/>
    <mergeCell ref="D511:D514"/>
    <mergeCell ref="L477:N480"/>
    <mergeCell ref="B489:B492"/>
    <mergeCell ref="D489:D492"/>
    <mergeCell ref="F437:F439"/>
    <mergeCell ref="D437:D440"/>
    <mergeCell ref="F465:F467"/>
    <mergeCell ref="B441:B444"/>
    <mergeCell ref="D425:D428"/>
    <mergeCell ref="L425:N428"/>
    <mergeCell ref="B425:B428"/>
    <mergeCell ref="L345:N347"/>
    <mergeCell ref="D354:D356"/>
    <mergeCell ref="A419:A420"/>
    <mergeCell ref="A381:A382"/>
    <mergeCell ref="B379:B380"/>
    <mergeCell ref="F429:F431"/>
    <mergeCell ref="E425:E440"/>
    <mergeCell ref="L429:N432"/>
    <mergeCell ref="L393:N394"/>
    <mergeCell ref="L391:N392"/>
    <mergeCell ref="D415:D416"/>
    <mergeCell ref="B385:B386"/>
    <mergeCell ref="C425:C440"/>
    <mergeCell ref="B433:B436"/>
    <mergeCell ref="L419:N420"/>
    <mergeCell ref="B411:B412"/>
    <mergeCell ref="E365:E418"/>
    <mergeCell ref="K421:N423"/>
    <mergeCell ref="B363:B364"/>
    <mergeCell ref="L360:N362"/>
    <mergeCell ref="L363:N364"/>
    <mergeCell ref="B369:B370"/>
    <mergeCell ref="D406:D408"/>
    <mergeCell ref="A406:A408"/>
    <mergeCell ref="A417:A418"/>
    <mergeCell ref="L354:N356"/>
    <mergeCell ref="E363:E364"/>
    <mergeCell ref="L365:N366"/>
    <mergeCell ref="K617:K620"/>
    <mergeCell ref="E665:E679"/>
    <mergeCell ref="D621:D624"/>
    <mergeCell ref="A629:A632"/>
    <mergeCell ref="B659:B664"/>
    <mergeCell ref="D497:D500"/>
    <mergeCell ref="D665:D667"/>
    <mergeCell ref="D668:D670"/>
    <mergeCell ref="A515:A517"/>
    <mergeCell ref="B515:B517"/>
    <mergeCell ref="B579:B581"/>
    <mergeCell ref="E572:E573"/>
    <mergeCell ref="D702:D704"/>
    <mergeCell ref="L530:N531"/>
    <mergeCell ref="L532:N533"/>
    <mergeCell ref="D501:D504"/>
    <mergeCell ref="F497:F499"/>
    <mergeCell ref="F501:F503"/>
    <mergeCell ref="L507:N510"/>
    <mergeCell ref="A591:A593"/>
    <mergeCell ref="A590:N590"/>
    <mergeCell ref="L674:N676"/>
    <mergeCell ref="A602:A603"/>
    <mergeCell ref="L598:N599"/>
    <mergeCell ref="A511:A514"/>
    <mergeCell ref="A617:A620"/>
    <mergeCell ref="A615:F615"/>
    <mergeCell ref="D625:D628"/>
    <mergeCell ref="B572:B573"/>
    <mergeCell ref="C528:C533"/>
    <mergeCell ref="L617:N620"/>
    <mergeCell ref="A701:F701"/>
    <mergeCell ref="D705:D707"/>
    <mergeCell ref="D637:D640"/>
    <mergeCell ref="D641:D645"/>
    <mergeCell ref="A812:F812"/>
    <mergeCell ref="A790:F790"/>
    <mergeCell ref="A791:F791"/>
    <mergeCell ref="A792:F792"/>
    <mergeCell ref="D564:D565"/>
    <mergeCell ref="A561:A563"/>
    <mergeCell ref="B501:B504"/>
    <mergeCell ref="A746:F746"/>
    <mergeCell ref="D722:D726"/>
    <mergeCell ref="D764:D766"/>
    <mergeCell ref="D659:D664"/>
    <mergeCell ref="B591:B593"/>
    <mergeCell ref="D596:D597"/>
    <mergeCell ref="A612:A613"/>
    <mergeCell ref="A659:A664"/>
    <mergeCell ref="D584:D585"/>
    <mergeCell ref="C617:C620"/>
    <mergeCell ref="B617:B620"/>
    <mergeCell ref="A702:A704"/>
    <mergeCell ref="D754:D756"/>
    <mergeCell ref="D692:D694"/>
    <mergeCell ref="A607:F607"/>
    <mergeCell ref="A680:A682"/>
    <mergeCell ref="A674:A676"/>
    <mergeCell ref="E568:E569"/>
    <mergeCell ref="B570:B571"/>
    <mergeCell ref="E617:E620"/>
    <mergeCell ref="A747:A750"/>
    <mergeCell ref="A754:A756"/>
    <mergeCell ref="B230:B231"/>
    <mergeCell ref="D230:D231"/>
    <mergeCell ref="L230:N231"/>
    <mergeCell ref="B232:B233"/>
    <mergeCell ref="B291:B294"/>
    <mergeCell ref="K291:K294"/>
    <mergeCell ref="A296:F296"/>
    <mergeCell ref="L295:N296"/>
    <mergeCell ref="B387:B388"/>
    <mergeCell ref="D387:D388"/>
    <mergeCell ref="A387:A388"/>
    <mergeCell ref="L324:N327"/>
    <mergeCell ref="A334:A337"/>
    <mergeCell ref="B328:B329"/>
    <mergeCell ref="D379:D380"/>
    <mergeCell ref="D275:D276"/>
    <mergeCell ref="A323:N323"/>
    <mergeCell ref="A279:A280"/>
    <mergeCell ref="K273:K274"/>
    <mergeCell ref="D318:D320"/>
    <mergeCell ref="A310:N310"/>
    <mergeCell ref="L281:N281"/>
    <mergeCell ref="B287:B288"/>
    <mergeCell ref="D345:D346"/>
    <mergeCell ref="L349:N351"/>
    <mergeCell ref="A321:F321"/>
    <mergeCell ref="B273:B274"/>
    <mergeCell ref="L264:N265"/>
    <mergeCell ref="A270:F270"/>
    <mergeCell ref="E316:E317"/>
    <mergeCell ref="F311:F312"/>
    <mergeCell ref="B314:B315"/>
    <mergeCell ref="A298:A302"/>
    <mergeCell ref="A303:F303"/>
    <mergeCell ref="L303:N303"/>
    <mergeCell ref="A708:A710"/>
    <mergeCell ref="D708:D710"/>
    <mergeCell ref="A698:A700"/>
    <mergeCell ref="A668:A670"/>
    <mergeCell ref="D651:D657"/>
    <mergeCell ref="B596:B597"/>
    <mergeCell ref="A538:F538"/>
    <mergeCell ref="A692:A697"/>
    <mergeCell ref="A546:A548"/>
    <mergeCell ref="B546:B548"/>
    <mergeCell ref="B702:B704"/>
    <mergeCell ref="A582:A583"/>
    <mergeCell ref="A584:A585"/>
    <mergeCell ref="D671:D673"/>
    <mergeCell ref="E564:E565"/>
    <mergeCell ref="A572:A573"/>
    <mergeCell ref="D566:D567"/>
    <mergeCell ref="B373:B374"/>
    <mergeCell ref="A348:N348"/>
    <mergeCell ref="A397:A399"/>
    <mergeCell ref="B349:B351"/>
    <mergeCell ref="D389:D390"/>
    <mergeCell ref="F298:F300"/>
    <mergeCell ref="A305:A308"/>
    <mergeCell ref="B305:B308"/>
    <mergeCell ref="C305:C308"/>
    <mergeCell ref="D305:D308"/>
    <mergeCell ref="E305:E308"/>
    <mergeCell ref="L453:N456"/>
    <mergeCell ref="A1008:F1008"/>
    <mergeCell ref="A1009:F1009"/>
    <mergeCell ref="A1010:F1010"/>
    <mergeCell ref="A1011:F1011"/>
    <mergeCell ref="A1012:F1012"/>
    <mergeCell ref="A1013:F1013"/>
    <mergeCell ref="A1014:F1014"/>
    <mergeCell ref="A1015:F1015"/>
    <mergeCell ref="A1016:F1016"/>
    <mergeCell ref="A1017:F1017"/>
    <mergeCell ref="A1027:F1027"/>
    <mergeCell ref="A1028:F1028"/>
    <mergeCell ref="A1029:F1029"/>
    <mergeCell ref="A1030:F1030"/>
    <mergeCell ref="A1031:F1031"/>
    <mergeCell ref="A1032:F1032"/>
    <mergeCell ref="A1026:F1026"/>
    <mergeCell ref="A1024:F1024"/>
    <mergeCell ref="A1018:F1018"/>
    <mergeCell ref="A1033:F1033"/>
    <mergeCell ref="A1019:F1019"/>
    <mergeCell ref="A999:A1001"/>
    <mergeCell ref="E979:E983"/>
    <mergeCell ref="D984:D987"/>
    <mergeCell ref="L961:N963"/>
    <mergeCell ref="B952:B954"/>
    <mergeCell ref="L940:N943"/>
    <mergeCell ref="L937:N939"/>
    <mergeCell ref="D948:D951"/>
    <mergeCell ref="E959:E960"/>
    <mergeCell ref="E957:E958"/>
    <mergeCell ref="B944:B947"/>
    <mergeCell ref="D944:D947"/>
    <mergeCell ref="A959:A960"/>
    <mergeCell ref="B959:B960"/>
    <mergeCell ref="A948:A951"/>
    <mergeCell ref="B957:B958"/>
    <mergeCell ref="A961:A963"/>
    <mergeCell ref="B961:B963"/>
    <mergeCell ref="E940:E943"/>
    <mergeCell ref="D952:D954"/>
    <mergeCell ref="A957:A958"/>
    <mergeCell ref="B982:B983"/>
    <mergeCell ref="D940:D943"/>
    <mergeCell ref="B955:B956"/>
    <mergeCell ref="E944:E947"/>
    <mergeCell ref="L979:N981"/>
    <mergeCell ref="L982:N983"/>
    <mergeCell ref="A944:A947"/>
    <mergeCell ref="D961:D963"/>
    <mergeCell ref="D979:D981"/>
    <mergeCell ref="K1032:N1038"/>
    <mergeCell ref="K1004:N1031"/>
    <mergeCell ref="L1002:N1003"/>
    <mergeCell ref="E1002:E1003"/>
    <mergeCell ref="D1002:D1003"/>
    <mergeCell ref="B1002:B1003"/>
    <mergeCell ref="A1002:A1003"/>
    <mergeCell ref="D964:D965"/>
    <mergeCell ref="D966:D968"/>
    <mergeCell ref="A964:A965"/>
    <mergeCell ref="A966:A968"/>
    <mergeCell ref="B964:B965"/>
    <mergeCell ref="B966:B968"/>
    <mergeCell ref="B984:B987"/>
    <mergeCell ref="D976:D978"/>
    <mergeCell ref="B988:B989"/>
    <mergeCell ref="D988:D989"/>
    <mergeCell ref="A976:A978"/>
    <mergeCell ref="A984:A987"/>
    <mergeCell ref="B996:B1001"/>
    <mergeCell ref="A990:A991"/>
    <mergeCell ref="B990:B991"/>
    <mergeCell ref="L966:N968"/>
    <mergeCell ref="E964:E965"/>
    <mergeCell ref="E966:E968"/>
    <mergeCell ref="D996:D998"/>
    <mergeCell ref="K990:K1003"/>
    <mergeCell ref="D999:D1001"/>
    <mergeCell ref="E996:E1001"/>
    <mergeCell ref="L996:N998"/>
    <mergeCell ref="L999:N1001"/>
    <mergeCell ref="A996:A998"/>
    <mergeCell ref="K63:K64"/>
    <mergeCell ref="K66:K68"/>
    <mergeCell ref="E352:E362"/>
    <mergeCell ref="K729:K731"/>
    <mergeCell ref="K732:K733"/>
    <mergeCell ref="K734:K736"/>
    <mergeCell ref="B641:B657"/>
    <mergeCell ref="C641:C657"/>
    <mergeCell ref="E641:E657"/>
    <mergeCell ref="K641:K642"/>
    <mergeCell ref="K643:K645"/>
    <mergeCell ref="K646:K647"/>
    <mergeCell ref="K648:K650"/>
    <mergeCell ref="K651:K652"/>
    <mergeCell ref="K653:K654"/>
    <mergeCell ref="K665:K679"/>
    <mergeCell ref="K680:K697"/>
    <mergeCell ref="E680:E697"/>
    <mergeCell ref="C680:C697"/>
    <mergeCell ref="B680:B697"/>
    <mergeCell ref="D714:D716"/>
    <mergeCell ref="D429:D432"/>
    <mergeCell ref="D677:D679"/>
    <mergeCell ref="D591:D593"/>
    <mergeCell ref="A537:F537"/>
    <mergeCell ref="B469:B472"/>
    <mergeCell ref="E115:E123"/>
    <mergeCell ref="K574:N575"/>
    <mergeCell ref="A683:A685"/>
    <mergeCell ref="L658:N658"/>
    <mergeCell ref="K659:K664"/>
    <mergeCell ref="L714:N716"/>
    <mergeCell ref="K84:K88"/>
    <mergeCell ref="E298:E302"/>
    <mergeCell ref="D298:D302"/>
    <mergeCell ref="C298:C302"/>
    <mergeCell ref="A798:F798"/>
    <mergeCell ref="A800:F800"/>
    <mergeCell ref="E852:E854"/>
    <mergeCell ref="A859:A861"/>
    <mergeCell ref="K717:K718"/>
    <mergeCell ref="K719:K721"/>
    <mergeCell ref="K722:K723"/>
    <mergeCell ref="K724:K726"/>
    <mergeCell ref="K727:K728"/>
    <mergeCell ref="E228:E229"/>
    <mergeCell ref="A866:A868"/>
    <mergeCell ref="B770:B772"/>
    <mergeCell ref="A789:F789"/>
    <mergeCell ref="A811:F811"/>
    <mergeCell ref="A794:F794"/>
    <mergeCell ref="A614:F614"/>
    <mergeCell ref="D568:D569"/>
    <mergeCell ref="E230:E233"/>
    <mergeCell ref="C285:C288"/>
    <mergeCell ref="K285:K288"/>
    <mergeCell ref="A441:A444"/>
    <mergeCell ref="D751:D753"/>
    <mergeCell ref="D743:D745"/>
    <mergeCell ref="D689:D691"/>
    <mergeCell ref="A304:N304"/>
    <mergeCell ref="K787:N806"/>
    <mergeCell ref="L298:N302"/>
    <mergeCell ref="B298:B302"/>
    <mergeCell ref="K807:N812"/>
    <mergeCell ref="K964:K973"/>
    <mergeCell ref="F20:F21"/>
    <mergeCell ref="E969:E971"/>
    <mergeCell ref="D969:D971"/>
    <mergeCell ref="B969:B971"/>
    <mergeCell ref="A969:A971"/>
    <mergeCell ref="L969:N971"/>
    <mergeCell ref="L972:N973"/>
    <mergeCell ref="E972:E973"/>
    <mergeCell ref="D972:D973"/>
    <mergeCell ref="B972:B973"/>
    <mergeCell ref="A972:A973"/>
    <mergeCell ref="L814:N819"/>
    <mergeCell ref="K814:K819"/>
    <mergeCell ref="D814:D819"/>
    <mergeCell ref="C814:C819"/>
    <mergeCell ref="B814:B819"/>
    <mergeCell ref="A814:A819"/>
    <mergeCell ref="K363:K364"/>
    <mergeCell ref="K354:K362"/>
    <mergeCell ref="K352:K353"/>
    <mergeCell ref="C552:C557"/>
    <mergeCell ref="A575:F575"/>
    <mergeCell ref="B429:B432"/>
    <mergeCell ref="D683:D685"/>
    <mergeCell ref="B600:B601"/>
    <mergeCell ref="K552:K557"/>
    <mergeCell ref="K596:K597"/>
    <mergeCell ref="E596:E597"/>
    <mergeCell ref="B859:B874"/>
    <mergeCell ref="K856:K874"/>
    <mergeCell ref="F18:F19"/>
    <mergeCell ref="F22:F23"/>
    <mergeCell ref="F48:F49"/>
    <mergeCell ref="F50:F51"/>
    <mergeCell ref="F52:F53"/>
    <mergeCell ref="E152:E195"/>
    <mergeCell ref="C146:C195"/>
    <mergeCell ref="C196:C220"/>
    <mergeCell ref="E196:E220"/>
    <mergeCell ref="E894:E932"/>
    <mergeCell ref="C894:C932"/>
    <mergeCell ref="C71:C88"/>
    <mergeCell ref="C324:C329"/>
    <mergeCell ref="C591:C597"/>
    <mergeCell ref="K591:K595"/>
    <mergeCell ref="C964:C991"/>
    <mergeCell ref="K23:K26"/>
    <mergeCell ref="K21:K22"/>
    <mergeCell ref="K53:K56"/>
    <mergeCell ref="F305:F307"/>
    <mergeCell ref="C558:C563"/>
    <mergeCell ref="A297:N297"/>
    <mergeCell ref="K558:K563"/>
    <mergeCell ref="D884:D886"/>
    <mergeCell ref="A795:F795"/>
    <mergeCell ref="A796:F796"/>
    <mergeCell ref="A797:F797"/>
    <mergeCell ref="A677:A679"/>
    <mergeCell ref="A621:A624"/>
    <mergeCell ref="L305:N308"/>
    <mergeCell ref="A309:F309"/>
    <mergeCell ref="L309:N309"/>
  </mergeCells>
  <pageMargins left="0.22" right="0.27559055118110237" top="0.17" bottom="0.22" header="0.18" footer="0.1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2016-04-20T13:19:28Z</dcterms:modified>
</cp:coreProperties>
</file>